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tkullinIR2\Desktop\Продажа Лома 2020\для размещения\"/>
    </mc:Choice>
  </mc:AlternateContent>
  <bookViews>
    <workbookView xWindow="0" yWindow="0" windowWidth="21570" windowHeight="7455"/>
  </bookViews>
  <sheets>
    <sheet name="Лоты БНР, ПИК" sheetId="2" r:id="rId1"/>
  </sheets>
  <definedNames>
    <definedName name="_xlnm._FilterDatabase" localSheetId="0" hidden="1">'Лоты БНР, ПИК'!$B$10:$N$94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7" i="2" l="1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46" i="2"/>
  <c r="L76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1" i="2"/>
</calcChain>
</file>

<file path=xl/sharedStrings.xml><?xml version="1.0" encoding="utf-8"?>
<sst xmlns="http://schemas.openxmlformats.org/spreadsheetml/2006/main" count="1627" uniqueCount="230">
  <si>
    <t>Объем работ</t>
  </si>
  <si>
    <t>Примечание 
( состав лома)</t>
  </si>
  <si>
    <t>Код R3/номенклатурный номер</t>
  </si>
  <si>
    <t>Наименование МТР
 (лом черных и цветных металлов)</t>
  </si>
  <si>
    <t>Ед. изм.</t>
  </si>
  <si>
    <t xml:space="preserve">Кол-во </t>
  </si>
  <si>
    <t>Местонахождение МТР</t>
  </si>
  <si>
    <t>Партия</t>
  </si>
  <si>
    <t>Период размещения</t>
  </si>
  <si>
    <t>завод</t>
  </si>
  <si>
    <t>склад ( полный адрес)</t>
  </si>
  <si>
    <t>000000000025000120</t>
  </si>
  <si>
    <t>Х Лом черных металлов 5А (31533907)</t>
  </si>
  <si>
    <t>т</t>
  </si>
  <si>
    <t>-</t>
  </si>
  <si>
    <t>Лом от списания мелкого оборудования АЗС</t>
  </si>
  <si>
    <t>РО</t>
  </si>
  <si>
    <t>РО Башкирия</t>
  </si>
  <si>
    <t>000000000025000791</t>
  </si>
  <si>
    <t>Х Лом черных металлов 12А (7021950)</t>
  </si>
  <si>
    <t>Металлолом от списания огнетушителей.</t>
  </si>
  <si>
    <t>000000000025000161</t>
  </si>
  <si>
    <t>Х Лом алюминия (32491537)</t>
  </si>
  <si>
    <t>Огнепреградитель ОП 50</t>
  </si>
  <si>
    <t>000000000025000823</t>
  </si>
  <si>
    <t>Х Лом медный А-1-1 (7501830)</t>
  </si>
  <si>
    <t>000000000025000100</t>
  </si>
  <si>
    <t>Х Лом алюмин. А14 разносортный (30015817)</t>
  </si>
  <si>
    <t>000000000025000101</t>
  </si>
  <si>
    <t>Х Лом медный А2 разносортный (30015847)</t>
  </si>
  <si>
    <t>000000000001082959</t>
  </si>
  <si>
    <t>Лом и отходы стальные 12А (1829688900)</t>
  </si>
  <si>
    <t>Лом от списания оборудования нефтебазы</t>
  </si>
  <si>
    <t>РО-Башкирия</t>
  </si>
  <si>
    <t>Огнетушитель ОВП 100</t>
  </si>
  <si>
    <t>58514</t>
  </si>
  <si>
    <t>Лом цветных металлов (27163267)</t>
  </si>
  <si>
    <t>67143</t>
  </si>
  <si>
    <t>Ломоотходы Алюминий (27308467)</t>
  </si>
  <si>
    <t>105960</t>
  </si>
  <si>
    <t>Лом цветной (27693847)</t>
  </si>
  <si>
    <t>Лом от списания ТС</t>
  </si>
  <si>
    <t>000000000002339655</t>
  </si>
  <si>
    <t>Лом черных металлов 3А (1828800690)</t>
  </si>
  <si>
    <t>000000000025000841</t>
  </si>
  <si>
    <t>Х Лом черных металлов 3А (7667790)</t>
  </si>
  <si>
    <t>Лом от огнетушителей</t>
  </si>
  <si>
    <t>Лом от списания транспорта</t>
  </si>
  <si>
    <t>000000000001138855</t>
  </si>
  <si>
    <t>Лом меди (1828182180)</t>
  </si>
  <si>
    <t>кг</t>
  </si>
  <si>
    <t>000000000001138853</t>
  </si>
  <si>
    <t>Лом алюминия (1829698530)</t>
  </si>
  <si>
    <t>Х Лом черных металлов 12А2 оцинкованный</t>
  </si>
  <si>
    <t>Х Лом латуни А V/1</t>
  </si>
  <si>
    <t>Х Лом алюмин. А14 разносортный</t>
  </si>
  <si>
    <t>000000000025000833</t>
  </si>
  <si>
    <t>000000000025000214</t>
  </si>
  <si>
    <t>0000000000025000214</t>
  </si>
  <si>
    <t>РОБ ЦС приход ЧМ лома от текущего ремонта автотранспорта от 29.11.2017.</t>
  </si>
  <si>
    <t>Лом от списания запасных частей</t>
  </si>
  <si>
    <t>000000000025001470</t>
  </si>
  <si>
    <t>Х Лом латуни А 4/8 (107271600)</t>
  </si>
  <si>
    <t>ТС С351МА</t>
  </si>
  <si>
    <t>000000000025000963</t>
  </si>
  <si>
    <t>Х Лом медный А-2-3а (15957540)</t>
  </si>
  <si>
    <t>Х Лом латуни А V/1 (35983597)</t>
  </si>
  <si>
    <t xml:space="preserve"> Cклад автотранспортных запчастей АТУ Восточного сектора РО Башкирия (п.Железнодорожный, ул. Нефтебазовая, д 1)</t>
  </si>
  <si>
    <t>РО- Башкирия</t>
  </si>
  <si>
    <t>000000000001138854</t>
  </si>
  <si>
    <t>Лом свинца (1829698560)</t>
  </si>
  <si>
    <t>000000000002383279</t>
  </si>
  <si>
    <t>Лом алюмин. А14 разносортный (1830588450)</t>
  </si>
  <si>
    <t>Лом от списания оборудования АЗС</t>
  </si>
  <si>
    <t>Склад АТУ Центрального сектора (г. Уфа ул. Чекмагушевская 1а).</t>
  </si>
  <si>
    <t>Материальный склад Нефтекамской нефтебазы (г.Нефтекамск ул .Заводская 2"А")</t>
  </si>
  <si>
    <t>Материальный склад Салаватской нефтебазы (г. Салават, ул.Нуриманова,1)</t>
  </si>
  <si>
    <t>000000000002339653</t>
  </si>
  <si>
    <t>Лом черных металлов 5А (1828800630)</t>
  </si>
  <si>
    <t>101868</t>
  </si>
  <si>
    <t>Лом черных металлов (ж/д) (27508177)</t>
  </si>
  <si>
    <t>117230</t>
  </si>
  <si>
    <t>Лом цветных металлов (бронза) (29129587)</t>
  </si>
  <si>
    <t>117231</t>
  </si>
  <si>
    <t>Лом цветных металлов (аллюминий) (29129617)</t>
  </si>
  <si>
    <t>117232</t>
  </si>
  <si>
    <t>Лом цветных металлов (медь) (29129647)</t>
  </si>
  <si>
    <t xml:space="preserve">Лом от списания оборудования АЗС </t>
  </si>
  <si>
    <t>108217</t>
  </si>
  <si>
    <t>Алюминий (27746437)</t>
  </si>
  <si>
    <t>127722</t>
  </si>
  <si>
    <t>Металлолом алюминий AX, XI (37189117)</t>
  </si>
  <si>
    <t>000000000025000766</t>
  </si>
  <si>
    <t>Х Лом алюмин. алюминий 9 ГОСТ 1639-2009 (7164750)</t>
  </si>
  <si>
    <t>115439</t>
  </si>
  <si>
    <t>Лом алюминия (разный) (28196227)</t>
  </si>
  <si>
    <t>83073</t>
  </si>
  <si>
    <t>Пломбы свинцовые б/у (26495497)</t>
  </si>
  <si>
    <t>Материальный склад Чишминской нефтебазы (п. Чишмы, ул. Железнодорожная, 30)</t>
  </si>
  <si>
    <t>Материальный склад Уфимской нефтебазы (г. Уфа, ул. Чекмагушевская,1а)</t>
  </si>
  <si>
    <t>Материальный склад Уфимской нефтебазы Прирельсовый УСН (г. Уфа, ул. Соединительное шоссе)</t>
  </si>
  <si>
    <t>Белорецкая нефтебаза (РБ, Белорецкий р-он, п.Железнодорожный, ул. Нефтебазовая, д 1)</t>
  </si>
  <si>
    <t>Сибайская нефтебаза, (г. Сибай , ул. Нефтебаза 1)</t>
  </si>
  <si>
    <t>Салаватский ТУ, (г.Салават ул.Нуриманова 1в)</t>
  </si>
  <si>
    <t xml:space="preserve"> Cклад автотранспортных запчастей АТУ Восточного сектора РО Башкирия (РБ, Белорецкий р-он, п.Железнодорожный, ул. Нефтебазовая, д 1)</t>
  </si>
  <si>
    <t>Абзелиловская нефтебаза Восточный региональный сектор (п. Красная Башкирия, ул. 50 лет Победы, 5а)</t>
  </si>
  <si>
    <t>Туймазинская нефтебаза (г.Туймазы, ул.Советская,2)</t>
  </si>
  <si>
    <t>Лом и отходы стальные 12А (1829688900))</t>
  </si>
  <si>
    <t>Лом от ликвидации Прицеп-цистерны 8602-10 гос.номер АР3853 инв.№26423984</t>
  </si>
  <si>
    <t>Уфимская нефтебаза. РБ, г.Уфа, ул.Чекмагушевская, 2</t>
  </si>
  <si>
    <t>Лом от списания ОС (Техническое перевооружение I-очередь)</t>
  </si>
  <si>
    <t>000000000025000976</t>
  </si>
  <si>
    <t>Х Лом черных металлов 5А (16877010)</t>
  </si>
  <si>
    <t>Уфимский УСН, РБ, г.Уфа, ул. Сафроновский проезд, д.53/1</t>
  </si>
  <si>
    <t>Карламанская нефтебаза, РБ, Кармаскалинский район, д.Улукулево, ул.К.Маркса, д.153</t>
  </si>
  <si>
    <t>Туймазинская нефтебаза, Республика Башкортостан, г.Туймазы,  ул.Советская, д.2</t>
  </si>
  <si>
    <t>Раевская нефтеаза, Республика Башкортостан,с. Раевское,  ул.Комплексная, д.6А</t>
  </si>
  <si>
    <t>АЗС 02-081, РБ Дуванский район с Месягутово ул. Коммунистическая 73</t>
  </si>
  <si>
    <t xml:space="preserve">РО-Башкирия </t>
  </si>
  <si>
    <t>000000000001582746</t>
  </si>
  <si>
    <t>Лом и отходы стальные 5А (1829356710         )</t>
  </si>
  <si>
    <t xml:space="preserve">АЗС 02-016, РБ Мечетлинский район с Большеустикинское ул Промышленная 1 </t>
  </si>
  <si>
    <t>АЗС 02-223, РБ Дуванский район с Дуван  ул. Пролетарская 1 А.</t>
  </si>
  <si>
    <t xml:space="preserve"> 000000000001082959</t>
  </si>
  <si>
    <t xml:space="preserve"> Лом и отходы стальные 12А (1829688900)</t>
  </si>
  <si>
    <t>АЗС 02-081, РБ Дуванский район с Ярославка ул Советская 218.</t>
  </si>
  <si>
    <t>РБ, Белокатайский р-н, с.Ново-Белокатай, ул.Советская,2</t>
  </si>
  <si>
    <t xml:space="preserve">Лом от списания огнетушителей </t>
  </si>
  <si>
    <t>РБ, Кигинский р-н, перекресток  а/д Бирск-Тастуба-Сатка и Малояз-Ново-Белокатай</t>
  </si>
  <si>
    <t>РБ, Кигинский р-н, с.Верхние Киги, ул.Ибрагимова, 3</t>
  </si>
  <si>
    <t xml:space="preserve"> Лом черных металлов 12А</t>
  </si>
  <si>
    <t>г. Нефтекамск ул. Заводская 2А</t>
  </si>
  <si>
    <t>Лом от списания автотранспорта</t>
  </si>
  <si>
    <t>г. Янаул ул. Социалистическая 25</t>
  </si>
  <si>
    <t>г. Дюртюли ул. Седова 22</t>
  </si>
  <si>
    <t>Лом алюмин. А14 разносортный</t>
  </si>
  <si>
    <t xml:space="preserve"> Лом черных металлов 12А </t>
  </si>
  <si>
    <t xml:space="preserve">Площадка хранения металлолома Нефтекамской нефтебазы, г. Нефтекамск, Заводская 2а </t>
  </si>
  <si>
    <t>лом от списания транспортных средств</t>
  </si>
  <si>
    <t xml:space="preserve">Площадка хранения металлолома  Янаульской нефтебазы, г. Янаул, Социалистическая 25 а </t>
  </si>
  <si>
    <t>Площадка хранения металлолома Дюртюлинской нефтебазы, г.Дюртюли, Седова 22</t>
  </si>
  <si>
    <t>Площадка хранения металлолома Не Бирской нефтебазы, г.Бирск, интернациональная.</t>
  </si>
  <si>
    <t>Салаватская нефтебаза г. Салават ул. Нуриманова 1</t>
  </si>
  <si>
    <t>Лом от списания мелкого оборудования нефтебазы</t>
  </si>
  <si>
    <t>Лом латуни (1828182150)</t>
  </si>
  <si>
    <t>000000000001092957</t>
  </si>
  <si>
    <t>00000000001082959</t>
  </si>
  <si>
    <t>Законсервированный Белебеевский участок слива-налива. Башкортостан, г. Белебей, ул. Советская 125</t>
  </si>
  <si>
    <t>Респ. Башкортостан, Салаватский р-н, с. Мурсалимкино ул.Крупская 1.  Мурсалимкинская  нефтебаза</t>
  </si>
  <si>
    <t>Лом от списания мелкого оборудования НБ</t>
  </si>
  <si>
    <t>125848</t>
  </si>
  <si>
    <t>Лом нержавеющего металла металла (34745467)</t>
  </si>
  <si>
    <t>Лом алюминия (32491537)</t>
  </si>
  <si>
    <t>000000000025000874</t>
  </si>
  <si>
    <t>Х Лом свинцовый А-1-2 (16744170)</t>
  </si>
  <si>
    <t>Стерлитамакский УСН, г. Стерлитамак ул. Вокзальная, 35</t>
  </si>
  <si>
    <t>Х Лом черных металлов 12А</t>
  </si>
  <si>
    <t>Лом алюминия</t>
  </si>
  <si>
    <t xml:space="preserve">Материальный склад Бузулукской нефтебазы Западного сектора РО Оренбург, 461040, Оренбургская область, г.Бузулук, ул.Совхозная 1 </t>
  </si>
  <si>
    <t>РО-Оренбург</t>
  </si>
  <si>
    <t>Лом и отходы стальные 12А</t>
  </si>
  <si>
    <t xml:space="preserve">Материальный склад Орской производственной базы Восточного сектора РО Оренбург, 462407, Оренбургская область, г. Орск, ул. Водоканальная 3  </t>
  </si>
  <si>
    <t xml:space="preserve">Материальный склад Оренбургской нефтебазы Центрального сектора РО Оренбург, 460009, г. Оренбург, ул. Деповская 49    </t>
  </si>
  <si>
    <t xml:space="preserve"> Сорочинская нефтебаза, 461900, г. Сорочинск, ул. Дзержинского 91   МОЛ Веретенников И.В.</t>
  </si>
  <si>
    <t>Х Лом черных металлов 12А (31533907)</t>
  </si>
  <si>
    <t>Бузулукская нефтебазы Западного сектора РО Оренбург, 461040, Оренбургская область, г.Бузулук, ул.Совхозная 1 МОЛ Мурсалимов Г.Р.</t>
  </si>
  <si>
    <t xml:space="preserve">АЗС 56-054 Западного сектора РО Оренбург, 461170, Оренбургская область, Ташлинский р-н, с.Ташла, ул.Дружбы, дом 35 </t>
  </si>
  <si>
    <t>АЗС 56-041 Восточного сектора РО Оренбург, 462740, Оренбургская область, Светлинский р-н, п. Светлый</t>
  </si>
  <si>
    <t>Шильдинская нефтебаза Восточного сектора РО Оренбург, 462820, Оренбургская обл., Адамовский район, п.Шильда, ул.Садовая 83  МОЛ Кравчук Н.В.</t>
  </si>
  <si>
    <t>Материальный склад РО Приволжье, г. Саранск, Александровское шоссе, 16</t>
  </si>
  <si>
    <t>Лом от списания мелкого и крупного оборудования АЗС</t>
  </si>
  <si>
    <t>РО-Приволжье</t>
  </si>
  <si>
    <t>Х Лом алюминия</t>
  </si>
  <si>
    <t>Лом меди</t>
  </si>
  <si>
    <t>АЗС 33-002, Владимирская область, с. Демидово - 1, 157 км. Трасса М7(левая сторона)</t>
  </si>
  <si>
    <t xml:space="preserve">АЗС 63-012, Самарская область, Волжский район, п. Придорожный </t>
  </si>
  <si>
    <t>АЗС 64-003, Саратовская область, Саратовский район, АОЗТ "Дубковское" (0,4 км юго-восточнее пос. Дубки) внутренняя СКАД</t>
  </si>
  <si>
    <t>000000000025001452</t>
  </si>
  <si>
    <t>Х Лом алюминиевый А5 (108786420)</t>
  </si>
  <si>
    <t>000000000025000842</t>
  </si>
  <si>
    <t>Х Лом медный А-1-2 (7667970)</t>
  </si>
  <si>
    <t>АЗС 73-002, Ульяновская область, Ульяновский район, 202 км а/д Цивильск-Ульяновск-Сызрань</t>
  </si>
  <si>
    <t>Х Лом черных металлов 12А2 оцинкованный (7458840)</t>
  </si>
  <si>
    <t>000000000002402553</t>
  </si>
  <si>
    <t>Лом алюминиевый А 2-4</t>
  </si>
  <si>
    <t>Удмуртская Республика, г. Ижевск, ул. Салютовская, 9</t>
  </si>
  <si>
    <t>РО Удмуртия</t>
  </si>
  <si>
    <t>000000000009010593</t>
  </si>
  <si>
    <t>Лом оборудования 5А,12А</t>
  </si>
  <si>
    <t>Лом от списания мелкого оборудования АЗС, нефтебазы</t>
  </si>
  <si>
    <t>АЗС 67-003, г. Ярцево, 338 км автомагистрали Москва-Минск (правая сторона)</t>
  </si>
  <si>
    <t>Лом от списания мелкого оборудования АЗС, лом оборудования ТРК и островков ТРК</t>
  </si>
  <si>
    <t>Х Лом черных металлов 5А</t>
  </si>
  <si>
    <t>Стелла, металлоконструкции навесов ТРК</t>
  </si>
  <si>
    <t>Челябинская нефтебаза, г.Челябинск,  ул.Верстовая 61/1</t>
  </si>
  <si>
    <t>РО-Челябинск</t>
  </si>
  <si>
    <t>АЗС 45-014 (г.Курган, а/д Курган-Екатеринбург 11км)</t>
  </si>
  <si>
    <t>АЗС №45-003 (г.Курган, ул.Дзержинского, 43)</t>
  </si>
  <si>
    <t>000000000001692475</t>
  </si>
  <si>
    <t>Лом алюминия смешанный</t>
  </si>
  <si>
    <t>000000000001988924</t>
  </si>
  <si>
    <t>Лом и отходы меди Медь 2</t>
  </si>
  <si>
    <t>Лом латуни</t>
  </si>
  <si>
    <t>Корпуса кранов шаровых сантехнических</t>
  </si>
  <si>
    <t>1412000570</t>
  </si>
  <si>
    <t>ЛОМООТХОДЫ АЛЮМИНИЙ А-2-4</t>
  </si>
  <si>
    <t>ЛОТ № п/п</t>
  </si>
  <si>
    <t xml:space="preserve">ООО «Башнефть-Розница» </t>
  </si>
  <si>
    <t>* НДС исчисляется налоговым агентом ( п.5 ст.168 НК РФ)</t>
  </si>
  <si>
    <t>Особые условия лотов:</t>
  </si>
  <si>
    <t>1. Предоплата 100%</t>
  </si>
  <si>
    <t>Директор</t>
  </si>
  <si>
    <t>Исп., тел</t>
  </si>
  <si>
    <t>МП</t>
  </si>
  <si>
    <t>Лот №  1-79</t>
  </si>
  <si>
    <t>Лот №1 -79 ООО "Башнефть-Розница"</t>
  </si>
  <si>
    <t xml:space="preserve">ПАО АНК «Башнефть» ПИК «Розница» 
Лот № 1-37 </t>
  </si>
  <si>
    <t xml:space="preserve">Лот №1-37 ПАО АНК «Башнефть» ПИК «Розница» </t>
  </si>
  <si>
    <t>Заполняется покупателем</t>
  </si>
  <si>
    <t>Предлагаемая цена покупателя, руб. (без НДС)*</t>
  </si>
  <si>
    <t>Предлагаемая стоимость покупателем, руб. (без НДС)*</t>
  </si>
  <si>
    <t xml:space="preserve">2. Письменное подтверждение готовности вывоза лома черных и цветных металлов </t>
  </si>
  <si>
    <t>3. Лот неделимый</t>
  </si>
  <si>
    <t>5. Срок вывоза лома до 30.06.2020г.</t>
  </si>
  <si>
    <t xml:space="preserve">6. Самовывоз МТР с площадки продавца, за счет Покупателя </t>
  </si>
  <si>
    <t>7. Письменное подтверждение готовности проведения разделки лома на территории площадки продавца при необходимости за счет Покупателя.</t>
  </si>
  <si>
    <t>8. Опцион +30% от заключенного договора.</t>
  </si>
  <si>
    <t>9. Предоставление действующих Лицензий на хренение, переработку и реализацию лома черных и цветных металлов</t>
  </si>
  <si>
    <t>4. Участник письменно подтверждает свое безусловное согласие с условиями договора и уведомлен о том, что не подписание договора в течение 10 рабочих дней с даты 
направления ему проекта, а равно этому, направление протоколов разногласий или иных документов, выражающих несогласие с условиями, может расцениваться
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</si>
  <si>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 (подпись)                                   (ФИО)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</si>
</sst>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_-* #,##0.00_р_._-;\-* #,##0.00_р_._-;_-* &quot;-&quot;??_р_._-;_-@_-"/>
    <numFmt numFmtId="166" formatCode="#,##0.000"/>
    <numFmt numFmtId="167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165" fontId="8" fillId="0" borderId="0" applyFont="0" applyFill="0" applyBorder="0" applyAlignment="0" applyProtection="0"/>
    <xf numFmtId="0" fontId="1" fillId="0" borderId="0"/>
  </cellStyleXfs>
  <cellXfs count="27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/>
    <xf numFmtId="164" fontId="3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6" fillId="3" borderId="13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top" wrapText="1"/>
    </xf>
    <xf numFmtId="0" fontId="6" fillId="3" borderId="15" xfId="0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left" vertical="top" wrapText="1"/>
    </xf>
    <xf numFmtId="0" fontId="5" fillId="3" borderId="12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center" vertical="center" wrapText="1"/>
    </xf>
    <xf numFmtId="164" fontId="3" fillId="0" borderId="16" xfId="1" applyNumberFormat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left" vertical="top" wrapText="1"/>
    </xf>
    <xf numFmtId="0" fontId="5" fillId="3" borderId="16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center" vertical="top" wrapText="1"/>
    </xf>
    <xf numFmtId="49" fontId="6" fillId="0" borderId="18" xfId="0" applyNumberFormat="1" applyFont="1" applyFill="1" applyBorder="1" applyAlignment="1">
      <alignment horizontal="left" vertical="top"/>
    </xf>
    <xf numFmtId="49" fontId="6" fillId="0" borderId="18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/>
    </xf>
    <xf numFmtId="167" fontId="6" fillId="0" borderId="1" xfId="0" applyNumberFormat="1" applyFont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6" fillId="0" borderId="16" xfId="0" applyNumberFormat="1" applyFont="1" applyFill="1" applyBorder="1" applyAlignment="1">
      <alignment horizontal="left" vertical="center"/>
    </xf>
    <xf numFmtId="0" fontId="6" fillId="0" borderId="14" xfId="0" applyFont="1" applyBorder="1" applyAlignment="1">
      <alignment horizontal="left"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left" vertical="top" wrapText="1"/>
    </xf>
    <xf numFmtId="0" fontId="6" fillId="3" borderId="14" xfId="0" applyFont="1" applyFill="1" applyBorder="1" applyAlignment="1">
      <alignment horizontal="left" vertical="top" wrapText="1"/>
    </xf>
    <xf numFmtId="0" fontId="6" fillId="0" borderId="14" xfId="0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left" vertical="top" wrapText="1"/>
    </xf>
    <xf numFmtId="0" fontId="6" fillId="3" borderId="18" xfId="0" applyFont="1" applyFill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3" borderId="16" xfId="0" applyFont="1" applyFill="1" applyBorder="1" applyAlignment="1">
      <alignment horizontal="left" vertical="top" wrapText="1"/>
    </xf>
    <xf numFmtId="0" fontId="6" fillId="0" borderId="14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/>
    </xf>
    <xf numFmtId="164" fontId="3" fillId="3" borderId="16" xfId="1" applyNumberFormat="1" applyFont="1" applyFill="1" applyBorder="1" applyAlignment="1">
      <alignment horizontal="center" vertical="center" wrapText="1"/>
    </xf>
    <xf numFmtId="164" fontId="3" fillId="3" borderId="18" xfId="1" applyNumberFormat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 wrapText="1"/>
    </xf>
    <xf numFmtId="0" fontId="3" fillId="3" borderId="18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/>
    </xf>
    <xf numFmtId="166" fontId="3" fillId="0" borderId="15" xfId="1" applyNumberFormat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left" vertical="top" wrapText="1"/>
    </xf>
    <xf numFmtId="0" fontId="6" fillId="0" borderId="15" xfId="0" applyFont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 wrapText="1"/>
    </xf>
    <xf numFmtId="164" fontId="3" fillId="0" borderId="15" xfId="1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vertical="center" wrapText="1"/>
    </xf>
    <xf numFmtId="164" fontId="3" fillId="3" borderId="15" xfId="1" applyNumberFormat="1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vertical="center" wrapText="1"/>
    </xf>
    <xf numFmtId="0" fontId="6" fillId="0" borderId="15" xfId="0" applyFont="1" applyBorder="1" applyAlignment="1">
      <alignment horizontal="left" vertical="top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3" fillId="0" borderId="15" xfId="1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left" vertical="center" wrapText="1"/>
    </xf>
    <xf numFmtId="0" fontId="10" fillId="0" borderId="16" xfId="0" applyFont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left" vertical="center" wrapText="1"/>
    </xf>
    <xf numFmtId="0" fontId="10" fillId="4" borderId="16" xfId="0" applyFont="1" applyFill="1" applyBorder="1" applyAlignment="1">
      <alignment horizontal="left" vertical="top" wrapText="1"/>
    </xf>
    <xf numFmtId="0" fontId="10" fillId="0" borderId="16" xfId="0" applyFont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/>
    </xf>
    <xf numFmtId="0" fontId="5" fillId="3" borderId="18" xfId="0" applyFont="1" applyFill="1" applyBorder="1" applyAlignment="1">
      <alignment horizontal="left" vertical="top" wrapText="1"/>
    </xf>
    <xf numFmtId="0" fontId="5" fillId="3" borderId="15" xfId="0" applyFont="1" applyFill="1" applyBorder="1" applyAlignment="1">
      <alignment horizontal="left" vertical="top" wrapText="1"/>
    </xf>
    <xf numFmtId="0" fontId="6" fillId="0" borderId="23" xfId="0" applyFont="1" applyFill="1" applyBorder="1" applyAlignment="1">
      <alignment horizontal="left" vertical="top" wrapText="1"/>
    </xf>
    <xf numFmtId="0" fontId="6" fillId="0" borderId="23" xfId="0" applyFont="1" applyFill="1" applyBorder="1" applyAlignment="1">
      <alignment horizontal="center" vertical="center" wrapText="1"/>
    </xf>
    <xf numFmtId="164" fontId="3" fillId="0" borderId="23" xfId="1" applyNumberFormat="1" applyFont="1" applyFill="1" applyBorder="1" applyAlignment="1">
      <alignment horizontal="center" vertical="center" wrapText="1"/>
    </xf>
    <xf numFmtId="0" fontId="3" fillId="0" borderId="23" xfId="1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0" fontId="6" fillId="0" borderId="24" xfId="0" applyFont="1" applyBorder="1" applyAlignment="1">
      <alignment horizontal="center" vertical="center"/>
    </xf>
    <xf numFmtId="0" fontId="3" fillId="3" borderId="18" xfId="1" applyFont="1" applyFill="1" applyBorder="1" applyAlignment="1">
      <alignment vertical="center" wrapText="1"/>
    </xf>
    <xf numFmtId="0" fontId="3" fillId="3" borderId="16" xfId="1" applyFont="1" applyFill="1" applyBorder="1" applyAlignment="1">
      <alignment vertical="center" wrapText="1"/>
    </xf>
    <xf numFmtId="0" fontId="3" fillId="3" borderId="15" xfId="1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top" wrapText="1"/>
    </xf>
    <xf numFmtId="164" fontId="3" fillId="0" borderId="18" xfId="1" applyNumberFormat="1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top"/>
    </xf>
    <xf numFmtId="0" fontId="6" fillId="0" borderId="16" xfId="0" applyFont="1" applyFill="1" applyBorder="1" applyAlignment="1">
      <alignment horizontal="center" vertical="top" wrapText="1"/>
    </xf>
    <xf numFmtId="164" fontId="3" fillId="0" borderId="16" xfId="1" applyNumberFormat="1" applyFont="1" applyFill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left" vertical="top" wrapText="1"/>
    </xf>
    <xf numFmtId="167" fontId="6" fillId="0" borderId="16" xfId="0" applyNumberFormat="1" applyFont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left" vertical="top"/>
    </xf>
    <xf numFmtId="167" fontId="6" fillId="0" borderId="15" xfId="0" applyNumberFormat="1" applyFont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left" vertical="center" wrapText="1"/>
    </xf>
    <xf numFmtId="49" fontId="6" fillId="0" borderId="16" xfId="0" applyNumberFormat="1" applyFont="1" applyFill="1" applyBorder="1" applyAlignment="1">
      <alignment horizontal="left" vertical="top"/>
    </xf>
    <xf numFmtId="2" fontId="6" fillId="0" borderId="18" xfId="0" applyNumberFormat="1" applyFont="1" applyFill="1" applyBorder="1" applyAlignment="1">
      <alignment horizontal="center" vertical="center"/>
    </xf>
    <xf numFmtId="3" fontId="3" fillId="0" borderId="16" xfId="1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shrinkToFit="1"/>
    </xf>
    <xf numFmtId="0" fontId="6" fillId="0" borderId="27" xfId="0" applyFont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shrinkToFit="1"/>
    </xf>
    <xf numFmtId="164" fontId="3" fillId="3" borderId="14" xfId="1" applyNumberFormat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left" vertical="center" wrapText="1"/>
    </xf>
    <xf numFmtId="49" fontId="6" fillId="0" borderId="25" xfId="0" applyNumberFormat="1" applyFont="1" applyFill="1" applyBorder="1" applyAlignment="1">
      <alignment horizontal="center" vertical="center" wrapText="1"/>
    </xf>
    <xf numFmtId="49" fontId="6" fillId="0" borderId="27" xfId="0" applyNumberFormat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shrinkToFit="1"/>
    </xf>
    <xf numFmtId="0" fontId="6" fillId="0" borderId="26" xfId="0" applyFont="1" applyFill="1" applyBorder="1" applyAlignment="1">
      <alignment horizontal="center" vertical="center" shrinkToFit="1"/>
    </xf>
    <xf numFmtId="0" fontId="6" fillId="0" borderId="27" xfId="0" applyFont="1" applyFill="1" applyBorder="1" applyAlignment="1">
      <alignment horizontal="center" vertical="center" shrinkToFit="1"/>
    </xf>
    <xf numFmtId="49" fontId="6" fillId="0" borderId="30" xfId="0" applyNumberFormat="1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top" shrinkToFit="1"/>
    </xf>
    <xf numFmtId="0" fontId="6" fillId="0" borderId="29" xfId="0" applyFont="1" applyBorder="1" applyAlignment="1">
      <alignment horizontal="left" vertical="top" shrinkToFit="1"/>
    </xf>
    <xf numFmtId="49" fontId="6" fillId="0" borderId="29" xfId="0" applyNumberFormat="1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shrinkToFi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29" xfId="0" applyNumberFormat="1" applyFont="1" applyBorder="1" applyAlignment="1">
      <alignment horizontal="center" vertical="center" wrapText="1"/>
    </xf>
    <xf numFmtId="49" fontId="6" fillId="0" borderId="31" xfId="0" applyNumberFormat="1" applyFont="1" applyFill="1" applyBorder="1" applyAlignment="1">
      <alignment horizontal="center" vertical="center" wrapText="1"/>
    </xf>
    <xf numFmtId="49" fontId="6" fillId="3" borderId="1" xfId="3" applyNumberFormat="1" applyFont="1" applyFill="1" applyBorder="1" applyAlignment="1">
      <alignment horizontal="center" vertical="center" wrapText="1"/>
    </xf>
    <xf numFmtId="49" fontId="6" fillId="3" borderId="25" xfId="0" applyNumberFormat="1" applyFont="1" applyFill="1" applyBorder="1" applyAlignment="1">
      <alignment horizontal="center" vertical="center" wrapText="1"/>
    </xf>
    <xf numFmtId="49" fontId="6" fillId="3" borderId="27" xfId="0" applyNumberFormat="1" applyFont="1" applyFill="1" applyBorder="1" applyAlignment="1">
      <alignment horizontal="center" vertical="center" wrapText="1"/>
    </xf>
    <xf numFmtId="49" fontId="6" fillId="3" borderId="27" xfId="3" applyNumberFormat="1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shrinkToFit="1"/>
    </xf>
    <xf numFmtId="0" fontId="6" fillId="3" borderId="27" xfId="0" applyFont="1" applyFill="1" applyBorder="1" applyAlignment="1">
      <alignment horizontal="left" vertical="top" shrinkToFit="1"/>
    </xf>
    <xf numFmtId="49" fontId="6" fillId="3" borderId="30" xfId="0" applyNumberFormat="1" applyFont="1" applyFill="1" applyBorder="1" applyAlignment="1">
      <alignment horizontal="center" vertical="center" wrapText="1"/>
    </xf>
    <xf numFmtId="49" fontId="6" fillId="3" borderId="29" xfId="0" applyNumberFormat="1" applyFont="1" applyFill="1" applyBorder="1" applyAlignment="1">
      <alignment horizontal="center" vertical="center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29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center"/>
    </xf>
    <xf numFmtId="49" fontId="6" fillId="0" borderId="29" xfId="0" applyNumberFormat="1" applyFont="1" applyFill="1" applyBorder="1" applyAlignment="1">
      <alignment horizontal="center" vertical="center"/>
    </xf>
    <xf numFmtId="49" fontId="6" fillId="0" borderId="30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shrinkToFit="1"/>
    </xf>
    <xf numFmtId="49" fontId="6" fillId="0" borderId="3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shrinkToFit="1"/>
    </xf>
    <xf numFmtId="0" fontId="6" fillId="0" borderId="35" xfId="0" applyFont="1" applyBorder="1" applyAlignment="1">
      <alignment horizontal="center" vertical="center" shrinkToFit="1"/>
    </xf>
    <xf numFmtId="0" fontId="6" fillId="0" borderId="36" xfId="0" applyFont="1" applyBorder="1" applyAlignment="1">
      <alignment horizontal="center" vertical="center" shrinkToFit="1"/>
    </xf>
    <xf numFmtId="0" fontId="6" fillId="0" borderId="37" xfId="0" applyFont="1" applyBorder="1" applyAlignment="1">
      <alignment horizontal="center" vertical="center" shrinkToFit="1"/>
    </xf>
    <xf numFmtId="49" fontId="6" fillId="0" borderId="34" xfId="0" applyNumberFormat="1" applyFont="1" applyFill="1" applyBorder="1" applyAlignment="1">
      <alignment horizontal="center" vertical="center" wrapText="1"/>
    </xf>
    <xf numFmtId="49" fontId="6" fillId="0" borderId="35" xfId="0" applyNumberFormat="1" applyFont="1" applyFill="1" applyBorder="1" applyAlignment="1">
      <alignment horizontal="center" vertical="center" wrapText="1"/>
    </xf>
    <xf numFmtId="49" fontId="6" fillId="0" borderId="36" xfId="0" applyNumberFormat="1" applyFont="1" applyFill="1" applyBorder="1" applyAlignment="1">
      <alignment horizontal="center" vertical="center" wrapText="1"/>
    </xf>
    <xf numFmtId="49" fontId="6" fillId="0" borderId="37" xfId="0" applyNumberFormat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left" vertical="center" wrapText="1"/>
    </xf>
    <xf numFmtId="49" fontId="6" fillId="0" borderId="34" xfId="0" applyNumberFormat="1" applyFont="1" applyBorder="1" applyAlignment="1">
      <alignment horizontal="center" vertical="center" shrinkToFit="1"/>
    </xf>
    <xf numFmtId="49" fontId="6" fillId="0" borderId="36" xfId="0" applyNumberFormat="1" applyFont="1" applyBorder="1" applyAlignment="1">
      <alignment horizontal="center" vertical="center" shrinkToFit="1"/>
    </xf>
    <xf numFmtId="49" fontId="6" fillId="0" borderId="37" xfId="0" applyNumberFormat="1" applyFont="1" applyBorder="1" applyAlignment="1">
      <alignment horizontal="center" vertical="center" shrinkToFit="1"/>
    </xf>
    <xf numFmtId="0" fontId="3" fillId="0" borderId="34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shrinkToFit="1"/>
    </xf>
    <xf numFmtId="0" fontId="6" fillId="0" borderId="34" xfId="0" applyFont="1" applyFill="1" applyBorder="1" applyAlignment="1">
      <alignment horizontal="center" vertical="center" shrinkToFit="1"/>
    </xf>
    <xf numFmtId="0" fontId="6" fillId="0" borderId="35" xfId="0" applyFont="1" applyFill="1" applyBorder="1" applyAlignment="1">
      <alignment horizontal="center" vertical="center" shrinkToFit="1"/>
    </xf>
    <xf numFmtId="0" fontId="6" fillId="0" borderId="36" xfId="0" applyFont="1" applyFill="1" applyBorder="1" applyAlignment="1">
      <alignment horizontal="center" vertical="center" shrinkToFit="1"/>
    </xf>
    <xf numFmtId="0" fontId="6" fillId="0" borderId="38" xfId="0" applyFont="1" applyFill="1" applyBorder="1" applyAlignment="1">
      <alignment horizontal="center" vertical="center" shrinkToFit="1"/>
    </xf>
    <xf numFmtId="49" fontId="6" fillId="0" borderId="38" xfId="0" applyNumberFormat="1" applyFont="1" applyFill="1" applyBorder="1" applyAlignment="1">
      <alignment horizontal="center" vertical="center" wrapText="1"/>
    </xf>
    <xf numFmtId="49" fontId="6" fillId="3" borderId="37" xfId="0" applyNumberFormat="1" applyFont="1" applyFill="1" applyBorder="1" applyAlignment="1">
      <alignment horizontal="center" vertical="center" wrapText="1"/>
    </xf>
    <xf numFmtId="0" fontId="9" fillId="0" borderId="0" xfId="0" applyFont="1" applyBorder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165" fontId="11" fillId="0" borderId="0" xfId="2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165" fontId="6" fillId="6" borderId="18" xfId="2" applyFont="1" applyFill="1" applyBorder="1" applyAlignment="1">
      <alignment horizontal="center" vertical="center" wrapText="1"/>
    </xf>
    <xf numFmtId="165" fontId="6" fillId="6" borderId="14" xfId="2" applyFont="1" applyFill="1" applyBorder="1" applyAlignment="1">
      <alignment horizontal="center" vertical="center" wrapText="1"/>
    </xf>
    <xf numFmtId="165" fontId="6" fillId="6" borderId="1" xfId="2" applyFont="1" applyFill="1" applyBorder="1" applyAlignment="1">
      <alignment horizontal="center" vertical="center" wrapText="1"/>
    </xf>
    <xf numFmtId="0" fontId="6" fillId="6" borderId="1" xfId="0" applyFont="1" applyFill="1" applyBorder="1"/>
    <xf numFmtId="0" fontId="6" fillId="6" borderId="16" xfId="0" applyFont="1" applyFill="1" applyBorder="1"/>
    <xf numFmtId="165" fontId="6" fillId="6" borderId="16" xfId="2" applyFont="1" applyFill="1" applyBorder="1" applyAlignment="1">
      <alignment horizontal="center" vertical="center" wrapText="1"/>
    </xf>
    <xf numFmtId="2" fontId="3" fillId="6" borderId="18" xfId="1" applyNumberFormat="1" applyFont="1" applyFill="1" applyBorder="1" applyAlignment="1">
      <alignment horizontal="left" vertical="center" wrapText="1"/>
    </xf>
    <xf numFmtId="2" fontId="3" fillId="6" borderId="14" xfId="1" applyNumberFormat="1" applyFont="1" applyFill="1" applyBorder="1" applyAlignment="1">
      <alignment horizontal="left" vertical="center" wrapText="1"/>
    </xf>
    <xf numFmtId="2" fontId="3" fillId="6" borderId="1" xfId="1" applyNumberFormat="1" applyFont="1" applyFill="1" applyBorder="1" applyAlignment="1">
      <alignment horizontal="left" vertical="center" wrapText="1"/>
    </xf>
    <xf numFmtId="165" fontId="6" fillId="6" borderId="15" xfId="2" applyFont="1" applyFill="1" applyBorder="1" applyAlignment="1">
      <alignment horizontal="center" vertical="center" wrapText="1"/>
    </xf>
    <xf numFmtId="165" fontId="6" fillId="6" borderId="23" xfId="2" applyFont="1" applyFill="1" applyBorder="1" applyAlignment="1">
      <alignment horizontal="center" vertical="center" wrapText="1"/>
    </xf>
    <xf numFmtId="165" fontId="6" fillId="6" borderId="18" xfId="2" applyFont="1" applyFill="1" applyBorder="1" applyAlignment="1">
      <alignment horizontal="center" vertical="top" wrapText="1"/>
    </xf>
    <xf numFmtId="165" fontId="6" fillId="6" borderId="1" xfId="2" applyFont="1" applyFill="1" applyBorder="1" applyAlignment="1">
      <alignment horizontal="center" vertical="top" wrapText="1"/>
    </xf>
    <xf numFmtId="165" fontId="6" fillId="6" borderId="16" xfId="2" applyFont="1" applyFill="1" applyBorder="1" applyAlignment="1">
      <alignment horizontal="center" vertical="top" wrapText="1"/>
    </xf>
    <xf numFmtId="0" fontId="6" fillId="6" borderId="15" xfId="0" applyFont="1" applyFill="1" applyBorder="1"/>
    <xf numFmtId="165" fontId="6" fillId="6" borderId="13" xfId="2" applyFont="1" applyFill="1" applyBorder="1" applyAlignment="1">
      <alignment horizontal="center" vertical="center" wrapText="1"/>
    </xf>
    <xf numFmtId="165" fontId="6" fillId="6" borderId="12" xfId="2" applyFont="1" applyFill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top" wrapText="1"/>
    </xf>
    <xf numFmtId="165" fontId="6" fillId="6" borderId="43" xfId="2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left" vertical="top" wrapText="1"/>
    </xf>
    <xf numFmtId="165" fontId="6" fillId="6" borderId="2" xfId="2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left" vertical="center" wrapText="1"/>
    </xf>
    <xf numFmtId="0" fontId="12" fillId="0" borderId="40" xfId="0" applyFont="1" applyBorder="1" applyAlignment="1">
      <alignment horizontal="left" vertical="center" wrapText="1"/>
    </xf>
    <xf numFmtId="0" fontId="12" fillId="0" borderId="4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7" borderId="4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12" fillId="0" borderId="3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vertical="center" wrapText="1"/>
    </xf>
    <xf numFmtId="0" fontId="3" fillId="0" borderId="16" xfId="1" applyFont="1" applyFill="1" applyBorder="1" applyAlignment="1">
      <alignment vertical="center" wrapText="1"/>
    </xf>
  </cellXfs>
  <cellStyles count="4">
    <cellStyle name="Обычный" xfId="0" builtinId="0"/>
    <cellStyle name="Обычный 2" xfId="3"/>
    <cellStyle name="Обычный 8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14"/>
  <sheetViews>
    <sheetView tabSelected="1" zoomScale="80" zoomScaleNormal="80" workbookViewId="0">
      <selection activeCell="U117" sqref="U117"/>
    </sheetView>
  </sheetViews>
  <sheetFormatPr defaultRowHeight="12.75" x14ac:dyDescent="0.2"/>
  <cols>
    <col min="1" max="1" width="3.7109375" style="2" customWidth="1"/>
    <col min="2" max="2" width="6" style="2" customWidth="1"/>
    <col min="3" max="3" width="20.140625" style="2" customWidth="1"/>
    <col min="4" max="4" width="24.28515625" style="2" customWidth="1"/>
    <col min="5" max="5" width="9.140625" style="2"/>
    <col min="6" max="6" width="9.140625" style="35"/>
    <col min="7" max="7" width="9.140625" style="2"/>
    <col min="8" max="8" width="40.28515625" style="2" customWidth="1"/>
    <col min="9" max="9" width="11.85546875" style="2" customWidth="1"/>
    <col min="10" max="10" width="9.140625" style="2"/>
    <col min="11" max="11" width="18.28515625" style="2" customWidth="1"/>
    <col min="12" max="12" width="19.42578125" style="2" customWidth="1"/>
    <col min="13" max="13" width="22.7109375" style="2" customWidth="1"/>
    <col min="14" max="14" width="19" style="2" customWidth="1"/>
    <col min="15" max="16384" width="9.140625" style="2"/>
  </cols>
  <sheetData>
    <row r="1" spans="2:14" ht="13.5" thickBot="1" x14ac:dyDescent="0.25"/>
    <row r="2" spans="2:14" s="212" customFormat="1" ht="30" customHeight="1" thickBot="1" x14ac:dyDescent="0.3">
      <c r="B2" s="211"/>
      <c r="C2" s="242" t="s">
        <v>215</v>
      </c>
      <c r="D2" s="243"/>
      <c r="E2" s="243"/>
      <c r="F2" s="243"/>
      <c r="G2" s="244"/>
      <c r="L2" s="213"/>
      <c r="M2" s="213"/>
    </row>
    <row r="3" spans="2:14" s="212" customFormat="1" ht="27.75" customHeight="1" thickBot="1" x14ac:dyDescent="0.3">
      <c r="B3" s="211"/>
      <c r="C3" s="246" t="s">
        <v>217</v>
      </c>
      <c r="D3" s="247"/>
      <c r="E3" s="247"/>
      <c r="F3" s="247"/>
      <c r="G3" s="248"/>
      <c r="L3" s="213"/>
      <c r="M3" s="213"/>
    </row>
    <row r="4" spans="2:14" s="212" customFormat="1" ht="24.75" customHeight="1" x14ac:dyDescent="0.25">
      <c r="B4" s="254" t="s">
        <v>207</v>
      </c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</row>
    <row r="5" spans="2:14" s="212" customFormat="1" ht="23.25" customHeight="1" x14ac:dyDescent="0.25">
      <c r="B5" s="255" t="s">
        <v>214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</row>
    <row r="6" spans="2:14" ht="15.75" thickBot="1" x14ac:dyDescent="0.3">
      <c r="K6" s="258" t="s">
        <v>218</v>
      </c>
      <c r="L6" s="258"/>
      <c r="M6" s="210"/>
      <c r="N6" s="210"/>
    </row>
    <row r="7" spans="2:14" ht="13.5" customHeight="1" thickBot="1" x14ac:dyDescent="0.25">
      <c r="B7" s="267" t="s">
        <v>206</v>
      </c>
      <c r="C7" s="269" t="s">
        <v>0</v>
      </c>
      <c r="D7" s="272"/>
      <c r="E7" s="272"/>
      <c r="F7" s="272"/>
      <c r="G7" s="272"/>
      <c r="H7" s="272"/>
      <c r="I7" s="272"/>
      <c r="J7" s="270"/>
      <c r="K7" s="273" t="s">
        <v>219</v>
      </c>
      <c r="L7" s="267" t="s">
        <v>220</v>
      </c>
      <c r="M7" s="267" t="s">
        <v>1</v>
      </c>
      <c r="N7" s="264" t="s">
        <v>16</v>
      </c>
    </row>
    <row r="8" spans="2:14" ht="13.5" thickBot="1" x14ac:dyDescent="0.25">
      <c r="B8" s="271"/>
      <c r="C8" s="267" t="s">
        <v>2</v>
      </c>
      <c r="D8" s="267" t="s">
        <v>3</v>
      </c>
      <c r="E8" s="267" t="s">
        <v>4</v>
      </c>
      <c r="F8" s="267" t="s">
        <v>5</v>
      </c>
      <c r="G8" s="269" t="s">
        <v>6</v>
      </c>
      <c r="H8" s="270"/>
      <c r="I8" s="267" t="s">
        <v>7</v>
      </c>
      <c r="J8" s="267" t="s">
        <v>8</v>
      </c>
      <c r="K8" s="274"/>
      <c r="L8" s="271"/>
      <c r="M8" s="271"/>
      <c r="N8" s="265"/>
    </row>
    <row r="9" spans="2:14" ht="27" customHeight="1" thickBot="1" x14ac:dyDescent="0.25">
      <c r="B9" s="268"/>
      <c r="C9" s="268"/>
      <c r="D9" s="268"/>
      <c r="E9" s="268"/>
      <c r="F9" s="268"/>
      <c r="G9" s="6" t="s">
        <v>9</v>
      </c>
      <c r="H9" s="6" t="s">
        <v>10</v>
      </c>
      <c r="I9" s="268"/>
      <c r="J9" s="268"/>
      <c r="K9" s="275"/>
      <c r="L9" s="268"/>
      <c r="M9" s="268"/>
      <c r="N9" s="266"/>
    </row>
    <row r="10" spans="2:14" ht="13.5" thickBot="1" x14ac:dyDescent="0.25">
      <c r="B10" s="7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7">
        <v>8</v>
      </c>
      <c r="J10" s="7">
        <v>9</v>
      </c>
      <c r="K10" s="7">
        <v>11</v>
      </c>
      <c r="L10" s="7">
        <v>12</v>
      </c>
      <c r="M10" s="7">
        <v>13</v>
      </c>
      <c r="N10" s="187">
        <v>14</v>
      </c>
    </row>
    <row r="11" spans="2:14" ht="30" customHeight="1" thickBot="1" x14ac:dyDescent="0.25">
      <c r="B11" s="251">
        <v>1</v>
      </c>
      <c r="C11" s="188" t="s">
        <v>18</v>
      </c>
      <c r="D11" s="62" t="s">
        <v>19</v>
      </c>
      <c r="E11" s="63" t="s">
        <v>13</v>
      </c>
      <c r="F11" s="64">
        <v>7.3899999999999993E-2</v>
      </c>
      <c r="G11" s="65" t="s">
        <v>14</v>
      </c>
      <c r="H11" s="66" t="s">
        <v>101</v>
      </c>
      <c r="I11" s="65" t="s">
        <v>14</v>
      </c>
      <c r="J11" s="65" t="s">
        <v>14</v>
      </c>
      <c r="K11" s="217"/>
      <c r="L11" s="217">
        <f>F11*K11</f>
        <v>0</v>
      </c>
      <c r="M11" s="67" t="s">
        <v>15</v>
      </c>
      <c r="N11" s="74" t="s">
        <v>17</v>
      </c>
    </row>
    <row r="12" spans="2:14" ht="30" customHeight="1" thickBot="1" x14ac:dyDescent="0.25">
      <c r="B12" s="253"/>
      <c r="C12" s="189" t="s">
        <v>30</v>
      </c>
      <c r="D12" s="56" t="s">
        <v>31</v>
      </c>
      <c r="E12" s="61" t="s">
        <v>13</v>
      </c>
      <c r="F12" s="58">
        <v>0.29104000000000002</v>
      </c>
      <c r="G12" s="57"/>
      <c r="H12" s="59" t="s">
        <v>101</v>
      </c>
      <c r="I12" s="65" t="s">
        <v>14</v>
      </c>
      <c r="J12" s="65" t="s">
        <v>14</v>
      </c>
      <c r="K12" s="218"/>
      <c r="L12" s="217">
        <f t="shared" ref="L12:L75" si="0">F12*K12</f>
        <v>0</v>
      </c>
      <c r="M12" s="60" t="s">
        <v>15</v>
      </c>
      <c r="N12" s="77" t="s">
        <v>17</v>
      </c>
    </row>
    <row r="13" spans="2:14" ht="42" customHeight="1" thickBot="1" x14ac:dyDescent="0.25">
      <c r="B13" s="253"/>
      <c r="C13" s="189" t="s">
        <v>30</v>
      </c>
      <c r="D13" s="56" t="s">
        <v>31</v>
      </c>
      <c r="E13" s="61" t="s">
        <v>13</v>
      </c>
      <c r="F13" s="58">
        <v>26.83</v>
      </c>
      <c r="G13" s="57" t="s">
        <v>14</v>
      </c>
      <c r="H13" s="59" t="s">
        <v>67</v>
      </c>
      <c r="I13" s="65" t="s">
        <v>14</v>
      </c>
      <c r="J13" s="65" t="s">
        <v>14</v>
      </c>
      <c r="K13" s="218"/>
      <c r="L13" s="217">
        <f t="shared" si="0"/>
        <v>0</v>
      </c>
      <c r="M13" s="60" t="s">
        <v>47</v>
      </c>
      <c r="N13" s="77" t="s">
        <v>33</v>
      </c>
    </row>
    <row r="14" spans="2:14" ht="44.25" customHeight="1" thickBot="1" x14ac:dyDescent="0.25">
      <c r="B14" s="252"/>
      <c r="C14" s="189" t="s">
        <v>30</v>
      </c>
      <c r="D14" s="56" t="s">
        <v>31</v>
      </c>
      <c r="E14" s="61" t="s">
        <v>13</v>
      </c>
      <c r="F14" s="58">
        <v>7.3700000000000002E-2</v>
      </c>
      <c r="G14" s="57" t="s">
        <v>14</v>
      </c>
      <c r="H14" s="59" t="s">
        <v>67</v>
      </c>
      <c r="I14" s="65" t="s">
        <v>14</v>
      </c>
      <c r="J14" s="65" t="s">
        <v>14</v>
      </c>
      <c r="K14" s="218"/>
      <c r="L14" s="217">
        <f t="shared" si="0"/>
        <v>0</v>
      </c>
      <c r="M14" s="60" t="s">
        <v>47</v>
      </c>
      <c r="N14" s="77" t="s">
        <v>33</v>
      </c>
    </row>
    <row r="15" spans="2:14" ht="30" customHeight="1" thickBot="1" x14ac:dyDescent="0.25">
      <c r="B15" s="251">
        <v>2</v>
      </c>
      <c r="C15" s="190" t="s">
        <v>24</v>
      </c>
      <c r="D15" s="9" t="s">
        <v>25</v>
      </c>
      <c r="E15" s="13" t="s">
        <v>13</v>
      </c>
      <c r="F15" s="17">
        <v>1.5499999999999999E-3</v>
      </c>
      <c r="G15" s="1"/>
      <c r="H15" s="5" t="s">
        <v>101</v>
      </c>
      <c r="I15" s="65" t="s">
        <v>14</v>
      </c>
      <c r="J15" s="65" t="s">
        <v>14</v>
      </c>
      <c r="K15" s="219"/>
      <c r="L15" s="217">
        <f t="shared" si="0"/>
        <v>0</v>
      </c>
      <c r="M15" s="8" t="s">
        <v>15</v>
      </c>
      <c r="N15" s="75" t="s">
        <v>17</v>
      </c>
    </row>
    <row r="16" spans="2:14" ht="30" customHeight="1" thickBot="1" x14ac:dyDescent="0.25">
      <c r="B16" s="252"/>
      <c r="C16" s="190" t="s">
        <v>28</v>
      </c>
      <c r="D16" s="9" t="s">
        <v>29</v>
      </c>
      <c r="E16" s="13" t="s">
        <v>13</v>
      </c>
      <c r="F16" s="17">
        <v>2.9999999999999997E-4</v>
      </c>
      <c r="G16" s="10"/>
      <c r="H16" s="5" t="s">
        <v>101</v>
      </c>
      <c r="I16" s="65" t="s">
        <v>14</v>
      </c>
      <c r="J16" s="65" t="s">
        <v>14</v>
      </c>
      <c r="K16" s="220"/>
      <c r="L16" s="217">
        <f t="shared" si="0"/>
        <v>0</v>
      </c>
      <c r="M16" s="8" t="s">
        <v>15</v>
      </c>
      <c r="N16" s="75" t="s">
        <v>17</v>
      </c>
    </row>
    <row r="17" spans="2:14" ht="30" customHeight="1" thickBot="1" x14ac:dyDescent="0.25">
      <c r="B17" s="251">
        <v>3</v>
      </c>
      <c r="C17" s="190" t="s">
        <v>26</v>
      </c>
      <c r="D17" s="9" t="s">
        <v>27</v>
      </c>
      <c r="E17" s="13" t="s">
        <v>13</v>
      </c>
      <c r="F17" s="17">
        <v>1.18E-2</v>
      </c>
      <c r="G17" s="1"/>
      <c r="H17" s="5" t="s">
        <v>101</v>
      </c>
      <c r="I17" s="65" t="s">
        <v>14</v>
      </c>
      <c r="J17" s="65" t="s">
        <v>14</v>
      </c>
      <c r="K17" s="219"/>
      <c r="L17" s="217">
        <f t="shared" si="0"/>
        <v>0</v>
      </c>
      <c r="M17" s="8" t="s">
        <v>15</v>
      </c>
      <c r="N17" s="75" t="s">
        <v>17</v>
      </c>
    </row>
    <row r="18" spans="2:14" ht="30" customHeight="1" thickBot="1" x14ac:dyDescent="0.25">
      <c r="B18" s="252"/>
      <c r="C18" s="191" t="s">
        <v>21</v>
      </c>
      <c r="D18" s="68" t="s">
        <v>22</v>
      </c>
      <c r="E18" s="69" t="s">
        <v>13</v>
      </c>
      <c r="F18" s="70">
        <v>1.6799999999999999E-2</v>
      </c>
      <c r="G18" s="71"/>
      <c r="H18" s="44" t="s">
        <v>101</v>
      </c>
      <c r="I18" s="65" t="s">
        <v>14</v>
      </c>
      <c r="J18" s="65" t="s">
        <v>14</v>
      </c>
      <c r="K18" s="221"/>
      <c r="L18" s="217">
        <f t="shared" si="0"/>
        <v>0</v>
      </c>
      <c r="M18" s="72" t="s">
        <v>15</v>
      </c>
      <c r="N18" s="46" t="s">
        <v>17</v>
      </c>
    </row>
    <row r="19" spans="2:14" ht="30" customHeight="1" thickBot="1" x14ac:dyDescent="0.25">
      <c r="B19" s="150">
        <v>4</v>
      </c>
      <c r="C19" s="188" t="s">
        <v>24</v>
      </c>
      <c r="D19" s="62" t="s">
        <v>25</v>
      </c>
      <c r="E19" s="65" t="s">
        <v>13</v>
      </c>
      <c r="F19" s="64">
        <v>2.9999999999999997E-4</v>
      </c>
      <c r="G19" s="65" t="s">
        <v>14</v>
      </c>
      <c r="H19" s="66" t="s">
        <v>102</v>
      </c>
      <c r="I19" s="65" t="s">
        <v>14</v>
      </c>
      <c r="J19" s="65" t="s">
        <v>14</v>
      </c>
      <c r="K19" s="217"/>
      <c r="L19" s="217">
        <f t="shared" si="0"/>
        <v>0</v>
      </c>
      <c r="M19" s="67" t="s">
        <v>32</v>
      </c>
      <c r="N19" s="74" t="s">
        <v>33</v>
      </c>
    </row>
    <row r="20" spans="2:14" ht="30" customHeight="1" thickBot="1" x14ac:dyDescent="0.25">
      <c r="B20" s="150">
        <v>5</v>
      </c>
      <c r="C20" s="190" t="s">
        <v>11</v>
      </c>
      <c r="D20" s="9" t="s">
        <v>12</v>
      </c>
      <c r="E20" s="1" t="s">
        <v>13</v>
      </c>
      <c r="F20" s="17">
        <v>0.1958</v>
      </c>
      <c r="G20" s="1" t="s">
        <v>14</v>
      </c>
      <c r="H20" s="5" t="s">
        <v>102</v>
      </c>
      <c r="I20" s="65" t="s">
        <v>14</v>
      </c>
      <c r="J20" s="65" t="s">
        <v>14</v>
      </c>
      <c r="K20" s="219"/>
      <c r="L20" s="217">
        <f t="shared" si="0"/>
        <v>0</v>
      </c>
      <c r="M20" s="8" t="s">
        <v>32</v>
      </c>
      <c r="N20" s="75" t="s">
        <v>33</v>
      </c>
    </row>
    <row r="21" spans="2:14" ht="30" customHeight="1" thickBot="1" x14ac:dyDescent="0.25">
      <c r="B21" s="150">
        <v>6</v>
      </c>
      <c r="C21" s="191" t="s">
        <v>21</v>
      </c>
      <c r="D21" s="68" t="s">
        <v>22</v>
      </c>
      <c r="E21" s="42" t="s">
        <v>13</v>
      </c>
      <c r="F21" s="70">
        <v>3.0000000000000001E-3</v>
      </c>
      <c r="G21" s="42" t="s">
        <v>14</v>
      </c>
      <c r="H21" s="44" t="s">
        <v>102</v>
      </c>
      <c r="I21" s="65" t="s">
        <v>14</v>
      </c>
      <c r="J21" s="65" t="s">
        <v>14</v>
      </c>
      <c r="K21" s="222"/>
      <c r="L21" s="217">
        <f t="shared" si="0"/>
        <v>0</v>
      </c>
      <c r="M21" s="72" t="s">
        <v>32</v>
      </c>
      <c r="N21" s="46" t="s">
        <v>33</v>
      </c>
    </row>
    <row r="22" spans="2:14" ht="30" customHeight="1" thickBot="1" x14ac:dyDescent="0.25">
      <c r="B22" s="251">
        <v>7</v>
      </c>
      <c r="C22" s="188" t="s">
        <v>18</v>
      </c>
      <c r="D22" s="76" t="s">
        <v>19</v>
      </c>
      <c r="E22" s="65" t="s">
        <v>13</v>
      </c>
      <c r="F22" s="64">
        <v>0.64500000000000002</v>
      </c>
      <c r="G22" s="65" t="s">
        <v>14</v>
      </c>
      <c r="H22" s="66" t="s">
        <v>103</v>
      </c>
      <c r="I22" s="65" t="s">
        <v>14</v>
      </c>
      <c r="J22" s="65" t="s">
        <v>14</v>
      </c>
      <c r="K22" s="217"/>
      <c r="L22" s="217">
        <f t="shared" si="0"/>
        <v>0</v>
      </c>
      <c r="M22" s="67" t="s">
        <v>41</v>
      </c>
      <c r="N22" s="74" t="s">
        <v>33</v>
      </c>
    </row>
    <row r="23" spans="2:14" ht="30" customHeight="1" thickBot="1" x14ac:dyDescent="0.25">
      <c r="B23" s="253"/>
      <c r="C23" s="190" t="s">
        <v>30</v>
      </c>
      <c r="D23" s="12" t="s">
        <v>31</v>
      </c>
      <c r="E23" s="1" t="s">
        <v>13</v>
      </c>
      <c r="F23" s="17">
        <v>7.9879999999999995</v>
      </c>
      <c r="G23" s="1"/>
      <c r="H23" s="5" t="s">
        <v>103</v>
      </c>
      <c r="I23" s="65" t="s">
        <v>14</v>
      </c>
      <c r="J23" s="65" t="s">
        <v>14</v>
      </c>
      <c r="K23" s="219"/>
      <c r="L23" s="217">
        <f t="shared" si="0"/>
        <v>0</v>
      </c>
      <c r="M23" s="8" t="s">
        <v>41</v>
      </c>
      <c r="N23" s="75" t="s">
        <v>33</v>
      </c>
    </row>
    <row r="24" spans="2:14" ht="30" customHeight="1" thickBot="1" x14ac:dyDescent="0.25">
      <c r="B24" s="253"/>
      <c r="C24" s="190" t="s">
        <v>18</v>
      </c>
      <c r="D24" s="9" t="s">
        <v>19</v>
      </c>
      <c r="E24" s="1" t="s">
        <v>13</v>
      </c>
      <c r="F24" s="17">
        <v>2.24E-2</v>
      </c>
      <c r="G24" s="1"/>
      <c r="H24" s="5" t="s">
        <v>103</v>
      </c>
      <c r="I24" s="65" t="s">
        <v>14</v>
      </c>
      <c r="J24" s="65" t="s">
        <v>14</v>
      </c>
      <c r="K24" s="219"/>
      <c r="L24" s="217">
        <f t="shared" si="0"/>
        <v>0</v>
      </c>
      <c r="M24" s="8" t="s">
        <v>41</v>
      </c>
      <c r="N24" s="75" t="s">
        <v>33</v>
      </c>
    </row>
    <row r="25" spans="2:14" ht="30" customHeight="1" thickBot="1" x14ac:dyDescent="0.25">
      <c r="B25" s="253"/>
      <c r="C25" s="190" t="s">
        <v>30</v>
      </c>
      <c r="D25" s="9" t="s">
        <v>31</v>
      </c>
      <c r="E25" s="1" t="s">
        <v>13</v>
      </c>
      <c r="F25" s="17">
        <v>6.7610000000000001</v>
      </c>
      <c r="G25" s="1"/>
      <c r="H25" s="5" t="s">
        <v>103</v>
      </c>
      <c r="I25" s="65" t="s">
        <v>14</v>
      </c>
      <c r="J25" s="65" t="s">
        <v>14</v>
      </c>
      <c r="K25" s="219"/>
      <c r="L25" s="217">
        <f t="shared" si="0"/>
        <v>0</v>
      </c>
      <c r="M25" s="8" t="s">
        <v>41</v>
      </c>
      <c r="N25" s="75" t="s">
        <v>33</v>
      </c>
    </row>
    <row r="26" spans="2:14" ht="30" customHeight="1" thickBot="1" x14ac:dyDescent="0.25">
      <c r="B26" s="253"/>
      <c r="C26" s="190" t="s">
        <v>30</v>
      </c>
      <c r="D26" s="9" t="s">
        <v>31</v>
      </c>
      <c r="E26" s="1" t="s">
        <v>13</v>
      </c>
      <c r="F26" s="17">
        <v>6.5000000000000002E-2</v>
      </c>
      <c r="G26" s="1"/>
      <c r="H26" s="5" t="s">
        <v>103</v>
      </c>
      <c r="I26" s="65" t="s">
        <v>14</v>
      </c>
      <c r="J26" s="65" t="s">
        <v>14</v>
      </c>
      <c r="K26" s="219"/>
      <c r="L26" s="217">
        <f t="shared" si="0"/>
        <v>0</v>
      </c>
      <c r="M26" s="8" t="s">
        <v>46</v>
      </c>
      <c r="N26" s="75" t="s">
        <v>33</v>
      </c>
    </row>
    <row r="27" spans="2:14" ht="30" customHeight="1" thickBot="1" x14ac:dyDescent="0.25">
      <c r="B27" s="253"/>
      <c r="C27" s="190" t="s">
        <v>18</v>
      </c>
      <c r="D27" s="9" t="s">
        <v>19</v>
      </c>
      <c r="E27" s="1" t="s">
        <v>13</v>
      </c>
      <c r="F27" s="17">
        <v>0.4254</v>
      </c>
      <c r="G27" s="1" t="s">
        <v>14</v>
      </c>
      <c r="H27" s="5" t="s">
        <v>76</v>
      </c>
      <c r="I27" s="65" t="s">
        <v>14</v>
      </c>
      <c r="J27" s="65" t="s">
        <v>14</v>
      </c>
      <c r="K27" s="219"/>
      <c r="L27" s="217">
        <f t="shared" si="0"/>
        <v>0</v>
      </c>
      <c r="M27" s="8" t="s">
        <v>15</v>
      </c>
      <c r="N27" s="75" t="s">
        <v>68</v>
      </c>
    </row>
    <row r="28" spans="2:14" ht="30" customHeight="1" thickBot="1" x14ac:dyDescent="0.25">
      <c r="B28" s="253"/>
      <c r="C28" s="190" t="s">
        <v>30</v>
      </c>
      <c r="D28" s="9" t="s">
        <v>31</v>
      </c>
      <c r="E28" s="1" t="s">
        <v>13</v>
      </c>
      <c r="F28" s="17">
        <v>1.6965300000000001</v>
      </c>
      <c r="G28" s="1" t="s">
        <v>14</v>
      </c>
      <c r="H28" s="5" t="s">
        <v>76</v>
      </c>
      <c r="I28" s="65" t="s">
        <v>14</v>
      </c>
      <c r="J28" s="65" t="s">
        <v>14</v>
      </c>
      <c r="K28" s="219"/>
      <c r="L28" s="217">
        <f t="shared" si="0"/>
        <v>0</v>
      </c>
      <c r="M28" s="8" t="s">
        <v>15</v>
      </c>
      <c r="N28" s="75" t="s">
        <v>68</v>
      </c>
    </row>
    <row r="29" spans="2:14" ht="30" customHeight="1" thickBot="1" x14ac:dyDescent="0.25">
      <c r="B29" s="253"/>
      <c r="C29" s="190" t="s">
        <v>11</v>
      </c>
      <c r="D29" s="9" t="s">
        <v>19</v>
      </c>
      <c r="E29" s="1" t="s">
        <v>13</v>
      </c>
      <c r="F29" s="17">
        <v>1.6999999999999999E-3</v>
      </c>
      <c r="G29" s="1" t="s">
        <v>14</v>
      </c>
      <c r="H29" s="5" t="s">
        <v>142</v>
      </c>
      <c r="I29" s="65" t="s">
        <v>14</v>
      </c>
      <c r="J29" s="65" t="s">
        <v>14</v>
      </c>
      <c r="K29" s="219"/>
      <c r="L29" s="217">
        <f t="shared" si="0"/>
        <v>0</v>
      </c>
      <c r="M29" s="8" t="s">
        <v>143</v>
      </c>
      <c r="N29" s="75" t="s">
        <v>118</v>
      </c>
    </row>
    <row r="30" spans="2:14" ht="30" customHeight="1" thickBot="1" x14ac:dyDescent="0.25">
      <c r="B30" s="252"/>
      <c r="C30" s="190" t="s">
        <v>123</v>
      </c>
      <c r="D30" s="9" t="s">
        <v>31</v>
      </c>
      <c r="E30" s="1" t="s">
        <v>13</v>
      </c>
      <c r="F30" s="17">
        <v>0.41610000000000003</v>
      </c>
      <c r="G30" s="1" t="s">
        <v>14</v>
      </c>
      <c r="H30" s="5" t="s">
        <v>142</v>
      </c>
      <c r="I30" s="65" t="s">
        <v>14</v>
      </c>
      <c r="J30" s="65" t="s">
        <v>14</v>
      </c>
      <c r="K30" s="219"/>
      <c r="L30" s="217">
        <f t="shared" si="0"/>
        <v>0</v>
      </c>
      <c r="M30" s="8" t="s">
        <v>143</v>
      </c>
      <c r="N30" s="75" t="s">
        <v>118</v>
      </c>
    </row>
    <row r="31" spans="2:14" ht="30" customHeight="1" thickBot="1" x14ac:dyDescent="0.25">
      <c r="B31" s="251">
        <v>8</v>
      </c>
      <c r="C31" s="190" t="s">
        <v>44</v>
      </c>
      <c r="D31" s="9" t="s">
        <v>45</v>
      </c>
      <c r="E31" s="1" t="s">
        <v>13</v>
      </c>
      <c r="F31" s="17">
        <v>0.105</v>
      </c>
      <c r="G31" s="1"/>
      <c r="H31" s="5" t="s">
        <v>103</v>
      </c>
      <c r="I31" s="65" t="s">
        <v>14</v>
      </c>
      <c r="J31" s="65" t="s">
        <v>14</v>
      </c>
      <c r="K31" s="219"/>
      <c r="L31" s="217">
        <f t="shared" si="0"/>
        <v>0</v>
      </c>
      <c r="M31" s="8" t="s">
        <v>41</v>
      </c>
      <c r="N31" s="75" t="s">
        <v>33</v>
      </c>
    </row>
    <row r="32" spans="2:14" ht="30" customHeight="1" thickBot="1" x14ac:dyDescent="0.25">
      <c r="B32" s="253"/>
      <c r="C32" s="190" t="s">
        <v>42</v>
      </c>
      <c r="D32" s="9" t="s">
        <v>43</v>
      </c>
      <c r="E32" s="1" t="s">
        <v>13</v>
      </c>
      <c r="F32" s="17">
        <v>0.39300000000000002</v>
      </c>
      <c r="G32" s="1"/>
      <c r="H32" s="5" t="s">
        <v>103</v>
      </c>
      <c r="I32" s="65" t="s">
        <v>14</v>
      </c>
      <c r="J32" s="65" t="s">
        <v>14</v>
      </c>
      <c r="K32" s="219"/>
      <c r="L32" s="217">
        <f t="shared" si="0"/>
        <v>0</v>
      </c>
      <c r="M32" s="8" t="s">
        <v>41</v>
      </c>
      <c r="N32" s="75" t="s">
        <v>33</v>
      </c>
    </row>
    <row r="33" spans="2:14" ht="30" customHeight="1" thickBot="1" x14ac:dyDescent="0.25">
      <c r="B33" s="252"/>
      <c r="C33" s="190" t="s">
        <v>42</v>
      </c>
      <c r="D33" s="9" t="s">
        <v>43</v>
      </c>
      <c r="E33" s="1" t="s">
        <v>13</v>
      </c>
      <c r="F33" s="17">
        <v>3.9060000000000001</v>
      </c>
      <c r="G33" s="1"/>
      <c r="H33" s="5" t="s">
        <v>103</v>
      </c>
      <c r="I33" s="65" t="s">
        <v>14</v>
      </c>
      <c r="J33" s="65" t="s">
        <v>14</v>
      </c>
      <c r="K33" s="219"/>
      <c r="L33" s="217">
        <f t="shared" si="0"/>
        <v>0</v>
      </c>
      <c r="M33" s="8" t="s">
        <v>41</v>
      </c>
      <c r="N33" s="75" t="s">
        <v>33</v>
      </c>
    </row>
    <row r="34" spans="2:14" ht="26.25" thickBot="1" x14ac:dyDescent="0.25">
      <c r="B34" s="251">
        <v>9</v>
      </c>
      <c r="C34" s="190" t="s">
        <v>21</v>
      </c>
      <c r="D34" s="9" t="s">
        <v>22</v>
      </c>
      <c r="E34" s="1" t="s">
        <v>13</v>
      </c>
      <c r="F34" s="17">
        <v>1.3599999999999999E-2</v>
      </c>
      <c r="G34" s="1" t="s">
        <v>14</v>
      </c>
      <c r="H34" s="5" t="s">
        <v>76</v>
      </c>
      <c r="I34" s="65" t="s">
        <v>14</v>
      </c>
      <c r="J34" s="65" t="s">
        <v>14</v>
      </c>
      <c r="K34" s="219"/>
      <c r="L34" s="217">
        <f t="shared" si="0"/>
        <v>0</v>
      </c>
      <c r="M34" s="8" t="s">
        <v>15</v>
      </c>
      <c r="N34" s="75" t="s">
        <v>68</v>
      </c>
    </row>
    <row r="35" spans="2:14" ht="26.25" thickBot="1" x14ac:dyDescent="0.25">
      <c r="B35" s="253"/>
      <c r="C35" s="190" t="s">
        <v>51</v>
      </c>
      <c r="D35" s="9" t="s">
        <v>52</v>
      </c>
      <c r="E35" s="1" t="s">
        <v>50</v>
      </c>
      <c r="F35" s="17">
        <v>0.5</v>
      </c>
      <c r="G35" s="1" t="s">
        <v>14</v>
      </c>
      <c r="H35" s="5" t="s">
        <v>76</v>
      </c>
      <c r="I35" s="65" t="s">
        <v>14</v>
      </c>
      <c r="J35" s="65" t="s">
        <v>14</v>
      </c>
      <c r="K35" s="219"/>
      <c r="L35" s="217">
        <f t="shared" si="0"/>
        <v>0</v>
      </c>
      <c r="M35" s="8" t="s">
        <v>15</v>
      </c>
      <c r="N35" s="75" t="s">
        <v>68</v>
      </c>
    </row>
    <row r="36" spans="2:14" ht="26.25" thickBot="1" x14ac:dyDescent="0.25">
      <c r="B36" s="252"/>
      <c r="C36" s="190" t="s">
        <v>51</v>
      </c>
      <c r="D36" s="9" t="s">
        <v>52</v>
      </c>
      <c r="E36" s="1" t="s">
        <v>50</v>
      </c>
      <c r="F36" s="17">
        <v>17.501999999999999</v>
      </c>
      <c r="G36" s="1" t="s">
        <v>14</v>
      </c>
      <c r="H36" s="5" t="s">
        <v>76</v>
      </c>
      <c r="I36" s="65" t="s">
        <v>14</v>
      </c>
      <c r="J36" s="65" t="s">
        <v>14</v>
      </c>
      <c r="K36" s="219"/>
      <c r="L36" s="217">
        <f t="shared" si="0"/>
        <v>0</v>
      </c>
      <c r="M36" s="8" t="s">
        <v>15</v>
      </c>
      <c r="N36" s="75" t="s">
        <v>68</v>
      </c>
    </row>
    <row r="37" spans="2:14" ht="26.25" thickBot="1" x14ac:dyDescent="0.25">
      <c r="B37" s="150">
        <v>10</v>
      </c>
      <c r="C37" s="191" t="s">
        <v>145</v>
      </c>
      <c r="D37" s="68" t="s">
        <v>144</v>
      </c>
      <c r="E37" s="42" t="s">
        <v>50</v>
      </c>
      <c r="F37" s="70">
        <v>20</v>
      </c>
      <c r="G37" s="42"/>
      <c r="H37" s="44" t="s">
        <v>142</v>
      </c>
      <c r="I37" s="65" t="s">
        <v>14</v>
      </c>
      <c r="J37" s="65" t="s">
        <v>14</v>
      </c>
      <c r="K37" s="222"/>
      <c r="L37" s="217">
        <f t="shared" si="0"/>
        <v>0</v>
      </c>
      <c r="M37" s="72" t="s">
        <v>143</v>
      </c>
      <c r="N37" s="46" t="s">
        <v>118</v>
      </c>
    </row>
    <row r="38" spans="2:14" ht="26.25" thickBot="1" x14ac:dyDescent="0.25">
      <c r="B38" s="251">
        <v>11</v>
      </c>
      <c r="C38" s="192" t="s">
        <v>30</v>
      </c>
      <c r="D38" s="65" t="s">
        <v>31</v>
      </c>
      <c r="E38" s="65" t="s">
        <v>13</v>
      </c>
      <c r="F38" s="79">
        <v>3.4209999999999998</v>
      </c>
      <c r="G38" s="65" t="s">
        <v>14</v>
      </c>
      <c r="H38" s="80" t="s">
        <v>106</v>
      </c>
      <c r="I38" s="65" t="s">
        <v>14</v>
      </c>
      <c r="J38" s="65" t="s">
        <v>14</v>
      </c>
      <c r="K38" s="217"/>
      <c r="L38" s="217">
        <f t="shared" si="0"/>
        <v>0</v>
      </c>
      <c r="M38" s="81" t="s">
        <v>32</v>
      </c>
      <c r="N38" s="74" t="s">
        <v>33</v>
      </c>
    </row>
    <row r="39" spans="2:14" ht="26.25" thickBot="1" x14ac:dyDescent="0.25">
      <c r="B39" s="253"/>
      <c r="C39" s="193" t="s">
        <v>30</v>
      </c>
      <c r="D39" s="57" t="s">
        <v>31</v>
      </c>
      <c r="E39" s="57" t="s">
        <v>13</v>
      </c>
      <c r="F39" s="152">
        <v>4.5999999999999996</v>
      </c>
      <c r="G39" s="57" t="s">
        <v>14</v>
      </c>
      <c r="H39" s="153" t="s">
        <v>115</v>
      </c>
      <c r="I39" s="65" t="s">
        <v>14</v>
      </c>
      <c r="J39" s="65" t="s">
        <v>14</v>
      </c>
      <c r="K39" s="218"/>
      <c r="L39" s="217">
        <f t="shared" si="0"/>
        <v>0</v>
      </c>
      <c r="M39" s="105" t="s">
        <v>41</v>
      </c>
      <c r="N39" s="77" t="s">
        <v>33</v>
      </c>
    </row>
    <row r="40" spans="2:14" ht="26.25" thickBot="1" x14ac:dyDescent="0.25">
      <c r="B40" s="252"/>
      <c r="C40" s="193" t="s">
        <v>71</v>
      </c>
      <c r="D40" s="57" t="s">
        <v>31</v>
      </c>
      <c r="E40" s="57" t="s">
        <v>50</v>
      </c>
      <c r="F40" s="152">
        <v>1.5</v>
      </c>
      <c r="G40" s="57" t="s">
        <v>14</v>
      </c>
      <c r="H40" s="153" t="s">
        <v>115</v>
      </c>
      <c r="I40" s="65" t="s">
        <v>14</v>
      </c>
      <c r="J40" s="65" t="s">
        <v>14</v>
      </c>
      <c r="K40" s="218"/>
      <c r="L40" s="217">
        <f t="shared" si="0"/>
        <v>0</v>
      </c>
      <c r="M40" s="105" t="s">
        <v>41</v>
      </c>
      <c r="N40" s="77" t="s">
        <v>33</v>
      </c>
    </row>
    <row r="41" spans="2:14" ht="26.25" thickBot="1" x14ac:dyDescent="0.25">
      <c r="B41" s="150">
        <v>12</v>
      </c>
      <c r="C41" s="194" t="s">
        <v>48</v>
      </c>
      <c r="D41" s="1" t="s">
        <v>49</v>
      </c>
      <c r="E41" s="1" t="s">
        <v>50</v>
      </c>
      <c r="F41" s="24">
        <v>7</v>
      </c>
      <c r="G41" s="1" t="s">
        <v>14</v>
      </c>
      <c r="H41" s="14" t="s">
        <v>106</v>
      </c>
      <c r="I41" s="65" t="s">
        <v>14</v>
      </c>
      <c r="J41" s="65" t="s">
        <v>14</v>
      </c>
      <c r="K41" s="219"/>
      <c r="L41" s="217">
        <f t="shared" si="0"/>
        <v>0</v>
      </c>
      <c r="M41" s="11" t="s">
        <v>32</v>
      </c>
      <c r="N41" s="75" t="s">
        <v>33</v>
      </c>
    </row>
    <row r="42" spans="2:14" ht="26.25" thickBot="1" x14ac:dyDescent="0.25">
      <c r="B42" s="150">
        <v>13</v>
      </c>
      <c r="C42" s="195" t="s">
        <v>51</v>
      </c>
      <c r="D42" s="42" t="s">
        <v>52</v>
      </c>
      <c r="E42" s="42" t="s">
        <v>50</v>
      </c>
      <c r="F42" s="78">
        <v>5</v>
      </c>
      <c r="G42" s="42" t="s">
        <v>14</v>
      </c>
      <c r="H42" s="196" t="s">
        <v>106</v>
      </c>
      <c r="I42" s="65" t="s">
        <v>14</v>
      </c>
      <c r="J42" s="65" t="s">
        <v>14</v>
      </c>
      <c r="K42" s="222"/>
      <c r="L42" s="217">
        <f t="shared" si="0"/>
        <v>0</v>
      </c>
      <c r="M42" s="82" t="s">
        <v>32</v>
      </c>
      <c r="N42" s="46" t="s">
        <v>33</v>
      </c>
    </row>
    <row r="43" spans="2:14" ht="39.950000000000003" customHeight="1" thickBot="1" x14ac:dyDescent="0.25">
      <c r="B43" s="150">
        <v>14</v>
      </c>
      <c r="C43" s="197" t="s">
        <v>18</v>
      </c>
      <c r="D43" s="76" t="s">
        <v>19</v>
      </c>
      <c r="E43" s="65" t="s">
        <v>13</v>
      </c>
      <c r="F43" s="64">
        <v>2.9792000000000001</v>
      </c>
      <c r="G43" s="65" t="s">
        <v>14</v>
      </c>
      <c r="H43" s="66" t="s">
        <v>105</v>
      </c>
      <c r="I43" s="65" t="s">
        <v>14</v>
      </c>
      <c r="J43" s="65" t="s">
        <v>14</v>
      </c>
      <c r="K43" s="217"/>
      <c r="L43" s="217">
        <f t="shared" si="0"/>
        <v>0</v>
      </c>
      <c r="M43" s="67" t="s">
        <v>15</v>
      </c>
      <c r="N43" s="74" t="s">
        <v>33</v>
      </c>
    </row>
    <row r="44" spans="2:14" ht="39.950000000000003" customHeight="1" thickBot="1" x14ac:dyDescent="0.25">
      <c r="B44" s="150">
        <v>15</v>
      </c>
      <c r="C44" s="198" t="s">
        <v>56</v>
      </c>
      <c r="D44" s="9" t="s">
        <v>53</v>
      </c>
      <c r="E44" s="1" t="s">
        <v>13</v>
      </c>
      <c r="F44" s="17">
        <v>1.5008999999999999</v>
      </c>
      <c r="G44" s="1" t="s">
        <v>14</v>
      </c>
      <c r="H44" s="5" t="s">
        <v>105</v>
      </c>
      <c r="I44" s="65" t="s">
        <v>14</v>
      </c>
      <c r="J44" s="65" t="s">
        <v>14</v>
      </c>
      <c r="K44" s="219"/>
      <c r="L44" s="217">
        <f t="shared" si="0"/>
        <v>0</v>
      </c>
      <c r="M44" s="8" t="s">
        <v>15</v>
      </c>
      <c r="N44" s="75" t="s">
        <v>33</v>
      </c>
    </row>
    <row r="45" spans="2:14" ht="39.950000000000003" customHeight="1" thickBot="1" x14ac:dyDescent="0.25">
      <c r="B45" s="251">
        <v>16</v>
      </c>
      <c r="C45" s="198" t="s">
        <v>21</v>
      </c>
      <c r="D45" s="9" t="s">
        <v>22</v>
      </c>
      <c r="E45" s="1" t="s">
        <v>13</v>
      </c>
      <c r="F45" s="17">
        <v>9.3000000000000005E-4</v>
      </c>
      <c r="G45" s="1" t="s">
        <v>14</v>
      </c>
      <c r="H45" s="5" t="s">
        <v>105</v>
      </c>
      <c r="I45" s="65" t="s">
        <v>14</v>
      </c>
      <c r="J45" s="65" t="s">
        <v>14</v>
      </c>
      <c r="K45" s="219"/>
      <c r="L45" s="217">
        <f t="shared" si="0"/>
        <v>0</v>
      </c>
      <c r="M45" s="8" t="s">
        <v>15</v>
      </c>
      <c r="N45" s="75" t="s">
        <v>33</v>
      </c>
    </row>
    <row r="46" spans="2:14" ht="39.950000000000003" customHeight="1" thickBot="1" x14ac:dyDescent="0.25">
      <c r="B46" s="252"/>
      <c r="C46" s="198" t="s">
        <v>26</v>
      </c>
      <c r="D46" s="9" t="s">
        <v>55</v>
      </c>
      <c r="E46" s="1" t="s">
        <v>13</v>
      </c>
      <c r="F46" s="17">
        <v>5.0000000000000001E-3</v>
      </c>
      <c r="G46" s="1" t="s">
        <v>14</v>
      </c>
      <c r="H46" s="5" t="s">
        <v>105</v>
      </c>
      <c r="I46" s="65" t="s">
        <v>14</v>
      </c>
      <c r="J46" s="65" t="s">
        <v>14</v>
      </c>
      <c r="K46" s="219"/>
      <c r="L46" s="217">
        <f t="shared" si="0"/>
        <v>0</v>
      </c>
      <c r="M46" s="8" t="s">
        <v>15</v>
      </c>
      <c r="N46" s="75" t="s">
        <v>33</v>
      </c>
    </row>
    <row r="47" spans="2:14" ht="39.950000000000003" customHeight="1" thickBot="1" x14ac:dyDescent="0.25">
      <c r="B47" s="150">
        <v>17</v>
      </c>
      <c r="C47" s="199" t="s">
        <v>58</v>
      </c>
      <c r="D47" s="68" t="s">
        <v>54</v>
      </c>
      <c r="E47" s="42" t="s">
        <v>13</v>
      </c>
      <c r="F47" s="70">
        <v>4.0000000000000001E-3</v>
      </c>
      <c r="G47" s="42" t="s">
        <v>14</v>
      </c>
      <c r="H47" s="44" t="s">
        <v>105</v>
      </c>
      <c r="I47" s="65" t="s">
        <v>14</v>
      </c>
      <c r="J47" s="65" t="s">
        <v>14</v>
      </c>
      <c r="K47" s="222"/>
      <c r="L47" s="217">
        <f t="shared" si="0"/>
        <v>0</v>
      </c>
      <c r="M47" s="72" t="s">
        <v>15</v>
      </c>
      <c r="N47" s="46" t="s">
        <v>33</v>
      </c>
    </row>
    <row r="48" spans="2:14" ht="51.75" thickBot="1" x14ac:dyDescent="0.25">
      <c r="B48" s="251">
        <v>18</v>
      </c>
      <c r="C48" s="200" t="s">
        <v>18</v>
      </c>
      <c r="D48" s="80" t="s">
        <v>19</v>
      </c>
      <c r="E48" s="85" t="s">
        <v>13</v>
      </c>
      <c r="F48" s="86">
        <v>1.05165</v>
      </c>
      <c r="G48" s="80" t="s">
        <v>14</v>
      </c>
      <c r="H48" s="80" t="s">
        <v>74</v>
      </c>
      <c r="I48" s="65" t="s">
        <v>14</v>
      </c>
      <c r="J48" s="65" t="s">
        <v>14</v>
      </c>
      <c r="K48" s="223"/>
      <c r="L48" s="217">
        <f t="shared" si="0"/>
        <v>0</v>
      </c>
      <c r="M48" s="80" t="s">
        <v>59</v>
      </c>
      <c r="N48" s="74" t="s">
        <v>17</v>
      </c>
    </row>
    <row r="49" spans="2:14" ht="26.25" thickBot="1" x14ac:dyDescent="0.25">
      <c r="B49" s="253"/>
      <c r="C49" s="201" t="s">
        <v>30</v>
      </c>
      <c r="D49" s="153" t="s">
        <v>31</v>
      </c>
      <c r="E49" s="156" t="s">
        <v>13</v>
      </c>
      <c r="F49" s="157">
        <v>1E-3</v>
      </c>
      <c r="G49" s="153"/>
      <c r="H49" s="153" t="s">
        <v>74</v>
      </c>
      <c r="I49" s="65" t="s">
        <v>14</v>
      </c>
      <c r="J49" s="65" t="s">
        <v>14</v>
      </c>
      <c r="K49" s="224"/>
      <c r="L49" s="217">
        <f t="shared" si="0"/>
        <v>0</v>
      </c>
      <c r="M49" s="153" t="s">
        <v>60</v>
      </c>
      <c r="N49" s="77" t="s">
        <v>17</v>
      </c>
    </row>
    <row r="50" spans="2:14" ht="26.25" thickBot="1" x14ac:dyDescent="0.25">
      <c r="B50" s="253"/>
      <c r="C50" s="201" t="s">
        <v>30</v>
      </c>
      <c r="D50" s="153" t="s">
        <v>31</v>
      </c>
      <c r="E50" s="156" t="s">
        <v>13</v>
      </c>
      <c r="F50" s="157">
        <v>1.09171</v>
      </c>
      <c r="G50" s="153"/>
      <c r="H50" s="153" t="s">
        <v>74</v>
      </c>
      <c r="I50" s="65" t="s">
        <v>14</v>
      </c>
      <c r="J50" s="65" t="s">
        <v>14</v>
      </c>
      <c r="K50" s="224"/>
      <c r="L50" s="217">
        <f t="shared" si="0"/>
        <v>0</v>
      </c>
      <c r="M50" s="153" t="s">
        <v>63</v>
      </c>
      <c r="N50" s="77" t="s">
        <v>17</v>
      </c>
    </row>
    <row r="51" spans="2:14" ht="26.25" thickBot="1" x14ac:dyDescent="0.25">
      <c r="B51" s="253"/>
      <c r="C51" s="201" t="s">
        <v>30</v>
      </c>
      <c r="D51" s="153" t="s">
        <v>31</v>
      </c>
      <c r="E51" s="156" t="s">
        <v>13</v>
      </c>
      <c r="F51" s="157">
        <v>13.727</v>
      </c>
      <c r="G51" s="153"/>
      <c r="H51" s="153" t="s">
        <v>74</v>
      </c>
      <c r="I51" s="65" t="s">
        <v>14</v>
      </c>
      <c r="J51" s="65" t="s">
        <v>14</v>
      </c>
      <c r="K51" s="224"/>
      <c r="L51" s="217">
        <f t="shared" si="0"/>
        <v>0</v>
      </c>
      <c r="M51" s="153" t="s">
        <v>41</v>
      </c>
      <c r="N51" s="77" t="s">
        <v>17</v>
      </c>
    </row>
    <row r="52" spans="2:14" ht="26.25" thickBot="1" x14ac:dyDescent="0.25">
      <c r="B52" s="253"/>
      <c r="C52" s="201" t="s">
        <v>18</v>
      </c>
      <c r="D52" s="153" t="s">
        <v>19</v>
      </c>
      <c r="E52" s="156" t="s">
        <v>13</v>
      </c>
      <c r="F52" s="157">
        <v>0.01</v>
      </c>
      <c r="G52" s="153" t="s">
        <v>14</v>
      </c>
      <c r="H52" s="153" t="s">
        <v>99</v>
      </c>
      <c r="I52" s="65" t="s">
        <v>14</v>
      </c>
      <c r="J52" s="65" t="s">
        <v>14</v>
      </c>
      <c r="K52" s="224"/>
      <c r="L52" s="217">
        <f t="shared" si="0"/>
        <v>0</v>
      </c>
      <c r="M52" s="153" t="s">
        <v>15</v>
      </c>
      <c r="N52" s="77" t="s">
        <v>68</v>
      </c>
    </row>
    <row r="53" spans="2:14" ht="26.25" thickBot="1" x14ac:dyDescent="0.25">
      <c r="B53" s="252"/>
      <c r="C53" s="201" t="s">
        <v>30</v>
      </c>
      <c r="D53" s="153" t="s">
        <v>31</v>
      </c>
      <c r="E53" s="156" t="s">
        <v>13</v>
      </c>
      <c r="F53" s="157">
        <v>0.28599999999999998</v>
      </c>
      <c r="G53" s="153" t="s">
        <v>14</v>
      </c>
      <c r="H53" s="153" t="s">
        <v>99</v>
      </c>
      <c r="I53" s="65" t="s">
        <v>14</v>
      </c>
      <c r="J53" s="65" t="s">
        <v>14</v>
      </c>
      <c r="K53" s="224"/>
      <c r="L53" s="217">
        <f t="shared" si="0"/>
        <v>0</v>
      </c>
      <c r="M53" s="153" t="s">
        <v>15</v>
      </c>
      <c r="N53" s="77" t="s">
        <v>68</v>
      </c>
    </row>
    <row r="54" spans="2:14" ht="26.25" thickBot="1" x14ac:dyDescent="0.25">
      <c r="B54" s="251">
        <v>19</v>
      </c>
      <c r="C54" s="202" t="s">
        <v>61</v>
      </c>
      <c r="D54" s="14" t="s">
        <v>62</v>
      </c>
      <c r="E54" s="15" t="s">
        <v>13</v>
      </c>
      <c r="F54" s="33">
        <v>0.01</v>
      </c>
      <c r="G54" s="14"/>
      <c r="H54" s="14" t="s">
        <v>74</v>
      </c>
      <c r="I54" s="65" t="s">
        <v>14</v>
      </c>
      <c r="J54" s="65" t="s">
        <v>14</v>
      </c>
      <c r="K54" s="225"/>
      <c r="L54" s="217">
        <f t="shared" si="0"/>
        <v>0</v>
      </c>
      <c r="M54" s="14" t="s">
        <v>60</v>
      </c>
      <c r="N54" s="75" t="s">
        <v>17</v>
      </c>
    </row>
    <row r="55" spans="2:14" ht="26.25" thickBot="1" x14ac:dyDescent="0.25">
      <c r="B55" s="252"/>
      <c r="C55" s="202" t="s">
        <v>57</v>
      </c>
      <c r="D55" s="14" t="s">
        <v>66</v>
      </c>
      <c r="E55" s="15" t="s">
        <v>13</v>
      </c>
      <c r="F55" s="33">
        <v>0.01</v>
      </c>
      <c r="G55" s="14"/>
      <c r="H55" s="14" t="s">
        <v>74</v>
      </c>
      <c r="I55" s="65" t="s">
        <v>14</v>
      </c>
      <c r="J55" s="65" t="s">
        <v>14</v>
      </c>
      <c r="K55" s="225"/>
      <c r="L55" s="217">
        <f t="shared" si="0"/>
        <v>0</v>
      </c>
      <c r="M55" s="14" t="s">
        <v>60</v>
      </c>
      <c r="N55" s="75" t="s">
        <v>17</v>
      </c>
    </row>
    <row r="56" spans="2:14" ht="26.25" thickBot="1" x14ac:dyDescent="0.25">
      <c r="B56" s="150">
        <v>20</v>
      </c>
      <c r="C56" s="202" t="s">
        <v>64</v>
      </c>
      <c r="D56" s="14" t="s">
        <v>65</v>
      </c>
      <c r="E56" s="15" t="s">
        <v>13</v>
      </c>
      <c r="F56" s="33">
        <v>0.01</v>
      </c>
      <c r="G56" s="14"/>
      <c r="H56" s="14" t="s">
        <v>74</v>
      </c>
      <c r="I56" s="65" t="s">
        <v>14</v>
      </c>
      <c r="J56" s="65" t="s">
        <v>14</v>
      </c>
      <c r="K56" s="225"/>
      <c r="L56" s="217">
        <f t="shared" si="0"/>
        <v>0</v>
      </c>
      <c r="M56" s="14" t="s">
        <v>60</v>
      </c>
      <c r="N56" s="75" t="s">
        <v>17</v>
      </c>
    </row>
    <row r="57" spans="2:14" ht="26.25" thickBot="1" x14ac:dyDescent="0.25">
      <c r="B57" s="251">
        <v>21</v>
      </c>
      <c r="C57" s="202" t="s">
        <v>26</v>
      </c>
      <c r="D57" s="14" t="s">
        <v>27</v>
      </c>
      <c r="E57" s="15" t="s">
        <v>13</v>
      </c>
      <c r="F57" s="33">
        <v>3.0000000000000001E-3</v>
      </c>
      <c r="G57" s="14"/>
      <c r="H57" s="14" t="s">
        <v>74</v>
      </c>
      <c r="I57" s="65" t="s">
        <v>14</v>
      </c>
      <c r="J57" s="65" t="s">
        <v>14</v>
      </c>
      <c r="K57" s="225"/>
      <c r="L57" s="217">
        <f t="shared" si="0"/>
        <v>0</v>
      </c>
      <c r="M57" s="14" t="s">
        <v>60</v>
      </c>
      <c r="N57" s="75" t="s">
        <v>17</v>
      </c>
    </row>
    <row r="58" spans="2:14" ht="26.25" thickBot="1" x14ac:dyDescent="0.25">
      <c r="B58" s="253"/>
      <c r="C58" s="202" t="s">
        <v>51</v>
      </c>
      <c r="D58" s="14" t="s">
        <v>52</v>
      </c>
      <c r="E58" s="15" t="s">
        <v>50</v>
      </c>
      <c r="F58" s="33">
        <v>0.21560000000000001</v>
      </c>
      <c r="G58" s="14"/>
      <c r="H58" s="14" t="s">
        <v>74</v>
      </c>
      <c r="I58" s="65" t="s">
        <v>14</v>
      </c>
      <c r="J58" s="65" t="s">
        <v>14</v>
      </c>
      <c r="K58" s="225"/>
      <c r="L58" s="217">
        <f t="shared" si="0"/>
        <v>0</v>
      </c>
      <c r="M58" s="14" t="s">
        <v>60</v>
      </c>
      <c r="N58" s="75" t="s">
        <v>17</v>
      </c>
    </row>
    <row r="59" spans="2:14" ht="26.25" thickBot="1" x14ac:dyDescent="0.25">
      <c r="B59" s="253"/>
      <c r="C59" s="202" t="s">
        <v>21</v>
      </c>
      <c r="D59" s="14" t="s">
        <v>22</v>
      </c>
      <c r="E59" s="15" t="s">
        <v>13</v>
      </c>
      <c r="F59" s="33">
        <v>8.0000000000000002E-3</v>
      </c>
      <c r="G59" s="14"/>
      <c r="H59" s="14" t="s">
        <v>74</v>
      </c>
      <c r="I59" s="65" t="s">
        <v>14</v>
      </c>
      <c r="J59" s="65" t="s">
        <v>14</v>
      </c>
      <c r="K59" s="225"/>
      <c r="L59" s="217">
        <f t="shared" si="0"/>
        <v>0</v>
      </c>
      <c r="M59" s="14" t="s">
        <v>60</v>
      </c>
      <c r="N59" s="75" t="s">
        <v>17</v>
      </c>
    </row>
    <row r="60" spans="2:14" ht="26.25" thickBot="1" x14ac:dyDescent="0.25">
      <c r="B60" s="253"/>
      <c r="C60" s="202" t="s">
        <v>51</v>
      </c>
      <c r="D60" s="14" t="s">
        <v>52</v>
      </c>
      <c r="E60" s="15" t="s">
        <v>50</v>
      </c>
      <c r="F60" s="33">
        <v>0.01</v>
      </c>
      <c r="G60" s="14"/>
      <c r="H60" s="14" t="s">
        <v>74</v>
      </c>
      <c r="I60" s="65" t="s">
        <v>14</v>
      </c>
      <c r="J60" s="65" t="s">
        <v>14</v>
      </c>
      <c r="K60" s="225"/>
      <c r="L60" s="217">
        <f t="shared" si="0"/>
        <v>0</v>
      </c>
      <c r="M60" s="14" t="s">
        <v>41</v>
      </c>
      <c r="N60" s="75" t="s">
        <v>17</v>
      </c>
    </row>
    <row r="61" spans="2:14" ht="26.25" thickBot="1" x14ac:dyDescent="0.25">
      <c r="B61" s="253"/>
      <c r="C61" s="202" t="s">
        <v>51</v>
      </c>
      <c r="D61" s="14" t="s">
        <v>52</v>
      </c>
      <c r="E61" s="15" t="s">
        <v>50</v>
      </c>
      <c r="F61" s="33">
        <v>8.0000000000000002E-3</v>
      </c>
      <c r="G61" s="14"/>
      <c r="H61" s="14" t="s">
        <v>74</v>
      </c>
      <c r="I61" s="65" t="s">
        <v>14</v>
      </c>
      <c r="J61" s="65" t="s">
        <v>14</v>
      </c>
      <c r="K61" s="225"/>
      <c r="L61" s="217">
        <f t="shared" si="0"/>
        <v>0</v>
      </c>
      <c r="M61" s="14" t="s">
        <v>41</v>
      </c>
      <c r="N61" s="75" t="s">
        <v>17</v>
      </c>
    </row>
    <row r="62" spans="2:14" ht="26.25" thickBot="1" x14ac:dyDescent="0.25">
      <c r="B62" s="252"/>
      <c r="C62" s="203" t="s">
        <v>21</v>
      </c>
      <c r="D62" s="41" t="s">
        <v>22</v>
      </c>
      <c r="E62" s="87" t="s">
        <v>13</v>
      </c>
      <c r="F62" s="87">
        <v>1.4E-3</v>
      </c>
      <c r="G62" s="42" t="s">
        <v>14</v>
      </c>
      <c r="H62" s="88" t="s">
        <v>99</v>
      </c>
      <c r="I62" s="65" t="s">
        <v>14</v>
      </c>
      <c r="J62" s="65" t="s">
        <v>14</v>
      </c>
      <c r="K62" s="222"/>
      <c r="L62" s="217">
        <f t="shared" si="0"/>
        <v>0</v>
      </c>
      <c r="M62" s="72" t="s">
        <v>15</v>
      </c>
      <c r="N62" s="46" t="s">
        <v>68</v>
      </c>
    </row>
    <row r="63" spans="2:14" ht="26.25" thickBot="1" x14ac:dyDescent="0.25">
      <c r="B63" s="251">
        <v>22</v>
      </c>
      <c r="C63" s="204" t="s">
        <v>18</v>
      </c>
      <c r="D63" s="89" t="s">
        <v>19</v>
      </c>
      <c r="E63" s="90" t="s">
        <v>13</v>
      </c>
      <c r="F63" s="64">
        <v>0.71879999999999999</v>
      </c>
      <c r="G63" s="65" t="s">
        <v>14</v>
      </c>
      <c r="H63" s="89" t="s">
        <v>75</v>
      </c>
      <c r="I63" s="65" t="s">
        <v>14</v>
      </c>
      <c r="J63" s="65" t="s">
        <v>14</v>
      </c>
      <c r="K63" s="217"/>
      <c r="L63" s="217">
        <f t="shared" si="0"/>
        <v>0</v>
      </c>
      <c r="M63" s="67" t="s">
        <v>15</v>
      </c>
      <c r="N63" s="74" t="s">
        <v>68</v>
      </c>
    </row>
    <row r="64" spans="2:14" ht="26.25" thickBot="1" x14ac:dyDescent="0.25">
      <c r="B64" s="253"/>
      <c r="C64" s="205" t="s">
        <v>30</v>
      </c>
      <c r="D64" s="83" t="s">
        <v>31</v>
      </c>
      <c r="E64" s="84" t="s">
        <v>13</v>
      </c>
      <c r="F64" s="58">
        <v>0.48359999999999997</v>
      </c>
      <c r="G64" s="57" t="s">
        <v>14</v>
      </c>
      <c r="H64" s="83" t="s">
        <v>75</v>
      </c>
      <c r="I64" s="65" t="s">
        <v>14</v>
      </c>
      <c r="J64" s="65" t="s">
        <v>14</v>
      </c>
      <c r="K64" s="218"/>
      <c r="L64" s="217">
        <f t="shared" si="0"/>
        <v>0</v>
      </c>
      <c r="M64" s="60" t="s">
        <v>15</v>
      </c>
      <c r="N64" s="77" t="s">
        <v>68</v>
      </c>
    </row>
    <row r="65" spans="2:14" ht="26.25" thickBot="1" x14ac:dyDescent="0.25">
      <c r="B65" s="252"/>
      <c r="C65" s="205" t="s">
        <v>30</v>
      </c>
      <c r="D65" s="83" t="s">
        <v>130</v>
      </c>
      <c r="E65" s="84" t="s">
        <v>13</v>
      </c>
      <c r="F65" s="58">
        <v>7.0759999999999996</v>
      </c>
      <c r="G65" s="57" t="s">
        <v>14</v>
      </c>
      <c r="H65" s="83" t="s">
        <v>131</v>
      </c>
      <c r="I65" s="65" t="s">
        <v>14</v>
      </c>
      <c r="J65" s="65" t="s">
        <v>14</v>
      </c>
      <c r="K65" s="218"/>
      <c r="L65" s="217">
        <f t="shared" si="0"/>
        <v>0</v>
      </c>
      <c r="M65" s="60" t="s">
        <v>132</v>
      </c>
      <c r="N65" s="77" t="s">
        <v>118</v>
      </c>
    </row>
    <row r="66" spans="2:14" ht="26.25" thickBot="1" x14ac:dyDescent="0.25">
      <c r="B66" s="150">
        <v>23</v>
      </c>
      <c r="C66" s="205" t="s">
        <v>69</v>
      </c>
      <c r="D66" s="83" t="s">
        <v>70</v>
      </c>
      <c r="E66" s="84" t="s">
        <v>50</v>
      </c>
      <c r="F66" s="58">
        <v>11</v>
      </c>
      <c r="G66" s="57" t="s">
        <v>14</v>
      </c>
      <c r="H66" s="83" t="s">
        <v>75</v>
      </c>
      <c r="I66" s="65" t="s">
        <v>14</v>
      </c>
      <c r="J66" s="65" t="s">
        <v>14</v>
      </c>
      <c r="K66" s="218"/>
      <c r="L66" s="217">
        <f t="shared" si="0"/>
        <v>0</v>
      </c>
      <c r="M66" s="60" t="s">
        <v>15</v>
      </c>
      <c r="N66" s="77" t="s">
        <v>68</v>
      </c>
    </row>
    <row r="67" spans="2:14" ht="26.25" thickBot="1" x14ac:dyDescent="0.25">
      <c r="B67" s="251">
        <v>24</v>
      </c>
      <c r="C67" s="206" t="s">
        <v>26</v>
      </c>
      <c r="D67" s="4" t="s">
        <v>27</v>
      </c>
      <c r="E67" s="16" t="s">
        <v>13</v>
      </c>
      <c r="F67" s="17">
        <v>2.0480000000000002E-2</v>
      </c>
      <c r="G67" s="1" t="s">
        <v>14</v>
      </c>
      <c r="H67" s="4" t="s">
        <v>75</v>
      </c>
      <c r="I67" s="65" t="s">
        <v>14</v>
      </c>
      <c r="J67" s="65" t="s">
        <v>14</v>
      </c>
      <c r="K67" s="219"/>
      <c r="L67" s="217">
        <f t="shared" si="0"/>
        <v>0</v>
      </c>
      <c r="M67" s="8" t="s">
        <v>15</v>
      </c>
      <c r="N67" s="75" t="s">
        <v>68</v>
      </c>
    </row>
    <row r="68" spans="2:14" ht="26.25" thickBot="1" x14ac:dyDescent="0.25">
      <c r="B68" s="253"/>
      <c r="C68" s="206" t="s">
        <v>71</v>
      </c>
      <c r="D68" s="4" t="s">
        <v>72</v>
      </c>
      <c r="E68" s="16" t="s">
        <v>50</v>
      </c>
      <c r="F68" s="17">
        <v>42.709200000000003</v>
      </c>
      <c r="G68" s="1" t="s">
        <v>14</v>
      </c>
      <c r="H68" s="4" t="s">
        <v>75</v>
      </c>
      <c r="I68" s="65" t="s">
        <v>14</v>
      </c>
      <c r="J68" s="65" t="s">
        <v>14</v>
      </c>
      <c r="K68" s="219"/>
      <c r="L68" s="217">
        <f t="shared" si="0"/>
        <v>0</v>
      </c>
      <c r="M68" s="8" t="s">
        <v>15</v>
      </c>
      <c r="N68" s="75" t="s">
        <v>68</v>
      </c>
    </row>
    <row r="69" spans="2:14" ht="26.25" thickBot="1" x14ac:dyDescent="0.25">
      <c r="B69" s="252"/>
      <c r="C69" s="203" t="s">
        <v>71</v>
      </c>
      <c r="D69" s="41" t="s">
        <v>135</v>
      </c>
      <c r="E69" s="87" t="s">
        <v>50</v>
      </c>
      <c r="F69" s="70">
        <v>4</v>
      </c>
      <c r="G69" s="42" t="s">
        <v>14</v>
      </c>
      <c r="H69" s="41" t="s">
        <v>131</v>
      </c>
      <c r="I69" s="65" t="s">
        <v>14</v>
      </c>
      <c r="J69" s="65" t="s">
        <v>14</v>
      </c>
      <c r="K69" s="222"/>
      <c r="L69" s="217">
        <f t="shared" si="0"/>
        <v>0</v>
      </c>
      <c r="M69" s="72" t="s">
        <v>132</v>
      </c>
      <c r="N69" s="46" t="s">
        <v>118</v>
      </c>
    </row>
    <row r="70" spans="2:14" ht="26.25" thickBot="1" x14ac:dyDescent="0.25">
      <c r="B70" s="150">
        <v>25</v>
      </c>
      <c r="C70" s="207" t="s">
        <v>18</v>
      </c>
      <c r="D70" s="91" t="s">
        <v>19</v>
      </c>
      <c r="E70" s="92" t="s">
        <v>13</v>
      </c>
      <c r="F70" s="92">
        <v>0.05</v>
      </c>
      <c r="G70" s="93" t="s">
        <v>14</v>
      </c>
      <c r="H70" s="94" t="s">
        <v>98</v>
      </c>
      <c r="I70" s="65" t="s">
        <v>14</v>
      </c>
      <c r="J70" s="65" t="s">
        <v>14</v>
      </c>
      <c r="K70" s="226"/>
      <c r="L70" s="217">
        <f t="shared" si="0"/>
        <v>0</v>
      </c>
      <c r="M70" s="32" t="s">
        <v>15</v>
      </c>
      <c r="N70" s="95" t="s">
        <v>68</v>
      </c>
    </row>
    <row r="71" spans="2:14" ht="39.950000000000003" customHeight="1" thickBot="1" x14ac:dyDescent="0.25">
      <c r="B71" s="251">
        <v>26</v>
      </c>
      <c r="C71" s="204" t="s">
        <v>18</v>
      </c>
      <c r="D71" s="89" t="s">
        <v>19</v>
      </c>
      <c r="E71" s="90" t="s">
        <v>13</v>
      </c>
      <c r="F71" s="90">
        <v>7.0000000000000007E-2</v>
      </c>
      <c r="G71" s="65" t="s">
        <v>14</v>
      </c>
      <c r="H71" s="76" t="s">
        <v>100</v>
      </c>
      <c r="I71" s="65" t="s">
        <v>14</v>
      </c>
      <c r="J71" s="65" t="s">
        <v>14</v>
      </c>
      <c r="K71" s="217"/>
      <c r="L71" s="217">
        <f t="shared" si="0"/>
        <v>0</v>
      </c>
      <c r="M71" s="67" t="s">
        <v>15</v>
      </c>
      <c r="N71" s="74" t="s">
        <v>68</v>
      </c>
    </row>
    <row r="72" spans="2:14" ht="39.950000000000003" customHeight="1" thickBot="1" x14ac:dyDescent="0.25">
      <c r="B72" s="253"/>
      <c r="C72" s="206" t="s">
        <v>30</v>
      </c>
      <c r="D72" s="4" t="s">
        <v>31</v>
      </c>
      <c r="E72" s="16" t="s">
        <v>13</v>
      </c>
      <c r="F72" s="16">
        <v>0.05</v>
      </c>
      <c r="G72" s="1" t="s">
        <v>14</v>
      </c>
      <c r="H72" s="12" t="s">
        <v>100</v>
      </c>
      <c r="I72" s="65" t="s">
        <v>14</v>
      </c>
      <c r="J72" s="65" t="s">
        <v>14</v>
      </c>
      <c r="K72" s="219"/>
      <c r="L72" s="217">
        <f t="shared" si="0"/>
        <v>0</v>
      </c>
      <c r="M72" s="8" t="s">
        <v>15</v>
      </c>
      <c r="N72" s="75" t="s">
        <v>68</v>
      </c>
    </row>
    <row r="73" spans="2:14" ht="39.950000000000003" customHeight="1" thickBot="1" x14ac:dyDescent="0.25">
      <c r="B73" s="253"/>
      <c r="C73" s="206" t="s">
        <v>30</v>
      </c>
      <c r="D73" s="4" t="s">
        <v>31</v>
      </c>
      <c r="E73" s="16" t="s">
        <v>13</v>
      </c>
      <c r="F73" s="16">
        <v>0.95230000000000004</v>
      </c>
      <c r="G73" s="1" t="s">
        <v>14</v>
      </c>
      <c r="H73" s="12" t="s">
        <v>100</v>
      </c>
      <c r="I73" s="65" t="s">
        <v>14</v>
      </c>
      <c r="J73" s="65" t="s">
        <v>14</v>
      </c>
      <c r="K73" s="219"/>
      <c r="L73" s="217">
        <f t="shared" si="0"/>
        <v>0</v>
      </c>
      <c r="M73" s="8" t="s">
        <v>15</v>
      </c>
      <c r="N73" s="75" t="s">
        <v>68</v>
      </c>
    </row>
    <row r="74" spans="2:14" ht="39.950000000000003" customHeight="1" thickBot="1" x14ac:dyDescent="0.25">
      <c r="B74" s="252"/>
      <c r="C74" s="203" t="s">
        <v>30</v>
      </c>
      <c r="D74" s="41" t="s">
        <v>31</v>
      </c>
      <c r="E74" s="87" t="s">
        <v>13</v>
      </c>
      <c r="F74" s="87">
        <v>4.1000000000000003E-3</v>
      </c>
      <c r="G74" s="42" t="s">
        <v>14</v>
      </c>
      <c r="H74" s="88" t="s">
        <v>100</v>
      </c>
      <c r="I74" s="65" t="s">
        <v>14</v>
      </c>
      <c r="J74" s="65" t="s">
        <v>14</v>
      </c>
      <c r="K74" s="222"/>
      <c r="L74" s="217">
        <f t="shared" si="0"/>
        <v>0</v>
      </c>
      <c r="M74" s="72" t="s">
        <v>15</v>
      </c>
      <c r="N74" s="46" t="s">
        <v>68</v>
      </c>
    </row>
    <row r="75" spans="2:14" ht="51.75" thickBot="1" x14ac:dyDescent="0.25">
      <c r="B75" s="150">
        <v>27</v>
      </c>
      <c r="C75" s="161" t="s">
        <v>30</v>
      </c>
      <c r="D75" s="91" t="s">
        <v>107</v>
      </c>
      <c r="E75" s="93" t="s">
        <v>13</v>
      </c>
      <c r="F75" s="96">
        <v>3.609</v>
      </c>
      <c r="G75" s="93" t="s">
        <v>14</v>
      </c>
      <c r="H75" s="97" t="s">
        <v>114</v>
      </c>
      <c r="I75" s="65" t="s">
        <v>14</v>
      </c>
      <c r="J75" s="65" t="s">
        <v>14</v>
      </c>
      <c r="K75" s="226"/>
      <c r="L75" s="217">
        <f t="shared" si="0"/>
        <v>0</v>
      </c>
      <c r="M75" s="32" t="s">
        <v>108</v>
      </c>
      <c r="N75" s="98" t="s">
        <v>33</v>
      </c>
    </row>
    <row r="76" spans="2:14" ht="26.25" thickBot="1" x14ac:dyDescent="0.25">
      <c r="B76" s="150">
        <v>28</v>
      </c>
      <c r="C76" s="162" t="s">
        <v>30</v>
      </c>
      <c r="D76" s="89" t="s">
        <v>31</v>
      </c>
      <c r="E76" s="65" t="s">
        <v>13</v>
      </c>
      <c r="F76" s="99">
        <v>20.402999999999999</v>
      </c>
      <c r="G76" s="65" t="s">
        <v>14</v>
      </c>
      <c r="H76" s="66" t="s">
        <v>116</v>
      </c>
      <c r="I76" s="65" t="s">
        <v>14</v>
      </c>
      <c r="J76" s="65" t="s">
        <v>14</v>
      </c>
      <c r="K76" s="217"/>
      <c r="L76" s="217">
        <f>F76*K76</f>
        <v>0</v>
      </c>
      <c r="M76" s="67" t="s">
        <v>41</v>
      </c>
      <c r="N76" s="63" t="s">
        <v>33</v>
      </c>
    </row>
    <row r="77" spans="2:14" ht="26.25" thickBot="1" x14ac:dyDescent="0.25">
      <c r="B77" s="150">
        <v>29</v>
      </c>
      <c r="C77" s="163" t="s">
        <v>71</v>
      </c>
      <c r="D77" s="41" t="s">
        <v>72</v>
      </c>
      <c r="E77" s="42" t="s">
        <v>50</v>
      </c>
      <c r="F77" s="43">
        <v>2.0506000000000002</v>
      </c>
      <c r="G77" s="42" t="s">
        <v>14</v>
      </c>
      <c r="H77" s="44" t="s">
        <v>116</v>
      </c>
      <c r="I77" s="65" t="s">
        <v>14</v>
      </c>
      <c r="J77" s="65" t="s">
        <v>14</v>
      </c>
      <c r="K77" s="222"/>
      <c r="L77" s="217">
        <f t="shared" ref="L77:L138" si="1">F77*K77</f>
        <v>0</v>
      </c>
      <c r="M77" s="72" t="s">
        <v>41</v>
      </c>
      <c r="N77" s="69" t="s">
        <v>33</v>
      </c>
    </row>
    <row r="78" spans="2:14" ht="26.25" thickBot="1" x14ac:dyDescent="0.25">
      <c r="B78" s="150">
        <v>30</v>
      </c>
      <c r="C78" s="161" t="s">
        <v>30</v>
      </c>
      <c r="D78" s="91" t="s">
        <v>31</v>
      </c>
      <c r="E78" s="93" t="s">
        <v>13</v>
      </c>
      <c r="F78" s="100">
        <v>8.5000000000000006E-2</v>
      </c>
      <c r="G78" s="93" t="s">
        <v>14</v>
      </c>
      <c r="H78" s="97" t="s">
        <v>117</v>
      </c>
      <c r="I78" s="65" t="s">
        <v>14</v>
      </c>
      <c r="J78" s="65" t="s">
        <v>14</v>
      </c>
      <c r="K78" s="226"/>
      <c r="L78" s="217">
        <f t="shared" si="1"/>
        <v>0</v>
      </c>
      <c r="M78" s="32" t="s">
        <v>15</v>
      </c>
      <c r="N78" s="98" t="s">
        <v>118</v>
      </c>
    </row>
    <row r="79" spans="2:14" ht="26.25" thickBot="1" x14ac:dyDescent="0.25">
      <c r="B79" s="150">
        <v>31</v>
      </c>
      <c r="C79" s="161" t="s">
        <v>119</v>
      </c>
      <c r="D79" s="91" t="s">
        <v>120</v>
      </c>
      <c r="E79" s="93" t="s">
        <v>13</v>
      </c>
      <c r="F79" s="100">
        <v>1.4999999999999999E-2</v>
      </c>
      <c r="G79" s="93"/>
      <c r="H79" s="97" t="s">
        <v>121</v>
      </c>
      <c r="I79" s="65" t="s">
        <v>14</v>
      </c>
      <c r="J79" s="65" t="s">
        <v>14</v>
      </c>
      <c r="K79" s="226"/>
      <c r="L79" s="217">
        <f t="shared" si="1"/>
        <v>0</v>
      </c>
      <c r="M79" s="32" t="s">
        <v>15</v>
      </c>
      <c r="N79" s="98" t="s">
        <v>118</v>
      </c>
    </row>
    <row r="80" spans="2:14" ht="26.25" thickBot="1" x14ac:dyDescent="0.25">
      <c r="B80" s="150">
        <v>32</v>
      </c>
      <c r="C80" s="154" t="s">
        <v>119</v>
      </c>
      <c r="D80" s="89" t="s">
        <v>120</v>
      </c>
      <c r="E80" s="65" t="s">
        <v>50</v>
      </c>
      <c r="F80" s="99">
        <v>44</v>
      </c>
      <c r="G80" s="65"/>
      <c r="H80" s="276" t="s">
        <v>122</v>
      </c>
      <c r="I80" s="65" t="s">
        <v>14</v>
      </c>
      <c r="J80" s="65" t="s">
        <v>14</v>
      </c>
      <c r="K80" s="217"/>
      <c r="L80" s="217">
        <f t="shared" si="1"/>
        <v>0</v>
      </c>
      <c r="M80" s="67" t="s">
        <v>15</v>
      </c>
      <c r="N80" s="63" t="s">
        <v>118</v>
      </c>
    </row>
    <row r="81" spans="2:14" ht="26.25" thickBot="1" x14ac:dyDescent="0.25">
      <c r="B81" s="150">
        <v>33</v>
      </c>
      <c r="C81" s="164" t="s">
        <v>123</v>
      </c>
      <c r="D81" s="101" t="s">
        <v>124</v>
      </c>
      <c r="E81" s="42" t="s">
        <v>13</v>
      </c>
      <c r="F81" s="43">
        <v>1.2E-2</v>
      </c>
      <c r="G81" s="42"/>
      <c r="H81" s="277"/>
      <c r="I81" s="65" t="s">
        <v>14</v>
      </c>
      <c r="J81" s="65" t="s">
        <v>14</v>
      </c>
      <c r="K81" s="222"/>
      <c r="L81" s="217">
        <f t="shared" si="1"/>
        <v>0</v>
      </c>
      <c r="M81" s="72" t="s">
        <v>15</v>
      </c>
      <c r="N81" s="69" t="s">
        <v>118</v>
      </c>
    </row>
    <row r="82" spans="2:14" ht="26.25" thickBot="1" x14ac:dyDescent="0.25">
      <c r="B82" s="150">
        <v>34</v>
      </c>
      <c r="C82" s="161" t="s">
        <v>30</v>
      </c>
      <c r="D82" s="91" t="s">
        <v>31</v>
      </c>
      <c r="E82" s="93" t="s">
        <v>13</v>
      </c>
      <c r="F82" s="100">
        <v>3.3000000000000002E-2</v>
      </c>
      <c r="G82" s="93"/>
      <c r="H82" s="97" t="s">
        <v>125</v>
      </c>
      <c r="I82" s="65" t="s">
        <v>14</v>
      </c>
      <c r="J82" s="65" t="s">
        <v>14</v>
      </c>
      <c r="K82" s="226"/>
      <c r="L82" s="217">
        <f t="shared" si="1"/>
        <v>0</v>
      </c>
      <c r="M82" s="32" t="s">
        <v>15</v>
      </c>
      <c r="N82" s="98" t="s">
        <v>118</v>
      </c>
    </row>
    <row r="83" spans="2:14" ht="30.75" thickBot="1" x14ac:dyDescent="0.25">
      <c r="B83" s="150">
        <v>35</v>
      </c>
      <c r="C83" s="165" t="s">
        <v>30</v>
      </c>
      <c r="D83" s="91" t="s">
        <v>31</v>
      </c>
      <c r="E83" s="93" t="s">
        <v>13</v>
      </c>
      <c r="F83" s="102">
        <v>2.5999999999999999E-2</v>
      </c>
      <c r="G83" s="93" t="s">
        <v>14</v>
      </c>
      <c r="H83" s="103" t="s">
        <v>126</v>
      </c>
      <c r="I83" s="65" t="s">
        <v>14</v>
      </c>
      <c r="J83" s="65" t="s">
        <v>14</v>
      </c>
      <c r="K83" s="226"/>
      <c r="L83" s="217">
        <f t="shared" si="1"/>
        <v>0</v>
      </c>
      <c r="M83" s="32" t="s">
        <v>127</v>
      </c>
      <c r="N83" s="98" t="s">
        <v>118</v>
      </c>
    </row>
    <row r="84" spans="2:14" ht="30.75" thickBot="1" x14ac:dyDescent="0.25">
      <c r="B84" s="150">
        <v>36</v>
      </c>
      <c r="C84" s="165" t="s">
        <v>30</v>
      </c>
      <c r="D84" s="104" t="s">
        <v>19</v>
      </c>
      <c r="E84" s="93" t="s">
        <v>13</v>
      </c>
      <c r="F84" s="102">
        <v>3.1E-2</v>
      </c>
      <c r="G84" s="93" t="s">
        <v>14</v>
      </c>
      <c r="H84" s="103" t="s">
        <v>128</v>
      </c>
      <c r="I84" s="65" t="s">
        <v>14</v>
      </c>
      <c r="J84" s="65" t="s">
        <v>14</v>
      </c>
      <c r="K84" s="226"/>
      <c r="L84" s="217">
        <f t="shared" si="1"/>
        <v>0</v>
      </c>
      <c r="M84" s="32" t="s">
        <v>127</v>
      </c>
      <c r="N84" s="98" t="s">
        <v>118</v>
      </c>
    </row>
    <row r="85" spans="2:14" ht="30.75" thickBot="1" x14ac:dyDescent="0.25">
      <c r="B85" s="150">
        <v>37</v>
      </c>
      <c r="C85" s="165" t="s">
        <v>119</v>
      </c>
      <c r="D85" s="104" t="s">
        <v>112</v>
      </c>
      <c r="E85" s="93" t="s">
        <v>13</v>
      </c>
      <c r="F85" s="102">
        <v>4.1500000000000002E-2</v>
      </c>
      <c r="G85" s="93" t="s">
        <v>14</v>
      </c>
      <c r="H85" s="103" t="s">
        <v>129</v>
      </c>
      <c r="I85" s="65" t="s">
        <v>14</v>
      </c>
      <c r="J85" s="65" t="s">
        <v>14</v>
      </c>
      <c r="K85" s="226"/>
      <c r="L85" s="217">
        <f t="shared" si="1"/>
        <v>0</v>
      </c>
      <c r="M85" s="32" t="s">
        <v>127</v>
      </c>
      <c r="N85" s="98" t="s">
        <v>118</v>
      </c>
    </row>
    <row r="86" spans="2:14" ht="26.25" thickBot="1" x14ac:dyDescent="0.25">
      <c r="B86" s="150">
        <v>38</v>
      </c>
      <c r="C86" s="161" t="s">
        <v>30</v>
      </c>
      <c r="D86" s="106" t="s">
        <v>130</v>
      </c>
      <c r="E86" s="93" t="s">
        <v>13</v>
      </c>
      <c r="F86" s="102">
        <v>9.2710000000000008</v>
      </c>
      <c r="G86" s="93" t="s">
        <v>14</v>
      </c>
      <c r="H86" s="107" t="s">
        <v>133</v>
      </c>
      <c r="I86" s="65" t="s">
        <v>14</v>
      </c>
      <c r="J86" s="65" t="s">
        <v>14</v>
      </c>
      <c r="K86" s="226"/>
      <c r="L86" s="217">
        <f t="shared" si="1"/>
        <v>0</v>
      </c>
      <c r="M86" s="108" t="s">
        <v>132</v>
      </c>
      <c r="N86" s="98" t="s">
        <v>118</v>
      </c>
    </row>
    <row r="87" spans="2:14" ht="26.25" thickBot="1" x14ac:dyDescent="0.25">
      <c r="B87" s="150">
        <v>39</v>
      </c>
      <c r="C87" s="161" t="s">
        <v>30</v>
      </c>
      <c r="D87" s="106" t="s">
        <v>130</v>
      </c>
      <c r="E87" s="93" t="s">
        <v>13</v>
      </c>
      <c r="F87" s="102">
        <v>1.0149999999999999</v>
      </c>
      <c r="G87" s="93" t="s">
        <v>14</v>
      </c>
      <c r="H87" s="107" t="s">
        <v>134</v>
      </c>
      <c r="I87" s="65" t="s">
        <v>14</v>
      </c>
      <c r="J87" s="65" t="s">
        <v>14</v>
      </c>
      <c r="K87" s="226"/>
      <c r="L87" s="217">
        <f t="shared" si="1"/>
        <v>0</v>
      </c>
      <c r="M87" s="108" t="s">
        <v>132</v>
      </c>
      <c r="N87" s="98" t="s">
        <v>118</v>
      </c>
    </row>
    <row r="88" spans="2:14" ht="39.950000000000003" customHeight="1" thickBot="1" x14ac:dyDescent="0.25">
      <c r="B88" s="150">
        <v>40</v>
      </c>
      <c r="C88" s="161" t="s">
        <v>146</v>
      </c>
      <c r="D88" s="91" t="s">
        <v>31</v>
      </c>
      <c r="E88" s="93" t="s">
        <v>13</v>
      </c>
      <c r="F88" s="102">
        <v>0.24399999999999999</v>
      </c>
      <c r="G88" s="93" t="s">
        <v>14</v>
      </c>
      <c r="H88" s="97" t="s">
        <v>147</v>
      </c>
      <c r="I88" s="65" t="s">
        <v>14</v>
      </c>
      <c r="J88" s="65" t="s">
        <v>14</v>
      </c>
      <c r="K88" s="226"/>
      <c r="L88" s="217">
        <f t="shared" si="1"/>
        <v>0</v>
      </c>
      <c r="M88" s="32" t="s">
        <v>15</v>
      </c>
      <c r="N88" s="98" t="s">
        <v>33</v>
      </c>
    </row>
    <row r="89" spans="2:14" ht="39.950000000000003" customHeight="1" thickBot="1" x14ac:dyDescent="0.25">
      <c r="B89" s="150">
        <v>41</v>
      </c>
      <c r="C89" s="154" t="s">
        <v>18</v>
      </c>
      <c r="D89" s="65" t="s">
        <v>156</v>
      </c>
      <c r="E89" s="65" t="s">
        <v>13</v>
      </c>
      <c r="F89" s="79">
        <v>0.19600000000000001</v>
      </c>
      <c r="G89" s="65" t="s">
        <v>14</v>
      </c>
      <c r="H89" s="109" t="s">
        <v>148</v>
      </c>
      <c r="I89" s="65" t="s">
        <v>14</v>
      </c>
      <c r="J89" s="65" t="s">
        <v>14</v>
      </c>
      <c r="K89" s="217"/>
      <c r="L89" s="217">
        <f t="shared" si="1"/>
        <v>0</v>
      </c>
      <c r="M89" s="67" t="s">
        <v>149</v>
      </c>
      <c r="N89" s="63" t="s">
        <v>33</v>
      </c>
    </row>
    <row r="90" spans="2:14" ht="39.950000000000003" customHeight="1" thickBot="1" x14ac:dyDescent="0.25">
      <c r="B90" s="150">
        <v>42</v>
      </c>
      <c r="C90" s="155" t="s">
        <v>56</v>
      </c>
      <c r="D90" s="1" t="s">
        <v>53</v>
      </c>
      <c r="E90" s="1" t="s">
        <v>13</v>
      </c>
      <c r="F90" s="24">
        <v>2.0500000000000001E-2</v>
      </c>
      <c r="G90" s="1" t="s">
        <v>14</v>
      </c>
      <c r="H90" s="28" t="s">
        <v>148</v>
      </c>
      <c r="I90" s="65" t="s">
        <v>14</v>
      </c>
      <c r="J90" s="65" t="s">
        <v>14</v>
      </c>
      <c r="K90" s="219"/>
      <c r="L90" s="217">
        <f t="shared" si="1"/>
        <v>0</v>
      </c>
      <c r="M90" s="31" t="s">
        <v>149</v>
      </c>
      <c r="N90" s="29" t="s">
        <v>33</v>
      </c>
    </row>
    <row r="91" spans="2:14" ht="39.950000000000003" customHeight="1" thickBot="1" x14ac:dyDescent="0.25">
      <c r="B91" s="150">
        <v>43</v>
      </c>
      <c r="C91" s="155" t="s">
        <v>150</v>
      </c>
      <c r="D91" s="1" t="s">
        <v>151</v>
      </c>
      <c r="E91" s="1" t="s">
        <v>13</v>
      </c>
      <c r="F91" s="24">
        <v>6.4000000000000001E-2</v>
      </c>
      <c r="G91" s="1" t="s">
        <v>14</v>
      </c>
      <c r="H91" s="28" t="s">
        <v>148</v>
      </c>
      <c r="I91" s="65" t="s">
        <v>14</v>
      </c>
      <c r="J91" s="65" t="s">
        <v>14</v>
      </c>
      <c r="K91" s="219"/>
      <c r="L91" s="217">
        <f t="shared" si="1"/>
        <v>0</v>
      </c>
      <c r="M91" s="31" t="s">
        <v>149</v>
      </c>
      <c r="N91" s="29" t="s">
        <v>33</v>
      </c>
    </row>
    <row r="92" spans="2:14" ht="39.950000000000003" customHeight="1" thickBot="1" x14ac:dyDescent="0.25">
      <c r="B92" s="150">
        <v>44</v>
      </c>
      <c r="C92" s="166" t="s">
        <v>21</v>
      </c>
      <c r="D92" s="30" t="s">
        <v>152</v>
      </c>
      <c r="E92" s="30" t="s">
        <v>13</v>
      </c>
      <c r="F92" s="34">
        <v>0.08</v>
      </c>
      <c r="G92" s="1" t="s">
        <v>14</v>
      </c>
      <c r="H92" s="28" t="s">
        <v>148</v>
      </c>
      <c r="I92" s="65" t="s">
        <v>14</v>
      </c>
      <c r="J92" s="65" t="s">
        <v>14</v>
      </c>
      <c r="K92" s="219"/>
      <c r="L92" s="217">
        <f t="shared" si="1"/>
        <v>0</v>
      </c>
      <c r="M92" s="31" t="s">
        <v>149</v>
      </c>
      <c r="N92" s="29" t="s">
        <v>33</v>
      </c>
    </row>
    <row r="93" spans="2:14" ht="39.950000000000003" customHeight="1" thickBot="1" x14ac:dyDescent="0.25">
      <c r="B93" s="150">
        <v>45</v>
      </c>
      <c r="C93" s="167" t="s">
        <v>153</v>
      </c>
      <c r="D93" s="110" t="s">
        <v>154</v>
      </c>
      <c r="E93" s="110" t="s">
        <v>50</v>
      </c>
      <c r="F93" s="111">
        <v>86</v>
      </c>
      <c r="G93" s="42" t="s">
        <v>14</v>
      </c>
      <c r="H93" s="112" t="s">
        <v>148</v>
      </c>
      <c r="I93" s="65" t="s">
        <v>14</v>
      </c>
      <c r="J93" s="65" t="s">
        <v>14</v>
      </c>
      <c r="K93" s="222"/>
      <c r="L93" s="217">
        <f t="shared" si="1"/>
        <v>0</v>
      </c>
      <c r="M93" s="113" t="s">
        <v>149</v>
      </c>
      <c r="N93" s="114" t="s">
        <v>33</v>
      </c>
    </row>
    <row r="94" spans="2:14" ht="26.25" thickBot="1" x14ac:dyDescent="0.25">
      <c r="B94" s="150">
        <v>46</v>
      </c>
      <c r="C94" s="165" t="s">
        <v>11</v>
      </c>
      <c r="D94" s="104" t="s">
        <v>12</v>
      </c>
      <c r="E94" s="93" t="s">
        <v>13</v>
      </c>
      <c r="F94" s="115">
        <v>5.0000000000000001E-3</v>
      </c>
      <c r="G94" s="93" t="s">
        <v>14</v>
      </c>
      <c r="H94" s="116" t="s">
        <v>155</v>
      </c>
      <c r="I94" s="65" t="s">
        <v>14</v>
      </c>
      <c r="J94" s="65" t="s">
        <v>14</v>
      </c>
      <c r="K94" s="226"/>
      <c r="L94" s="217">
        <f t="shared" si="1"/>
        <v>0</v>
      </c>
      <c r="M94" s="32" t="s">
        <v>15</v>
      </c>
      <c r="N94" s="117" t="s">
        <v>33</v>
      </c>
    </row>
    <row r="95" spans="2:14" ht="51.75" thickBot="1" x14ac:dyDescent="0.25">
      <c r="B95" s="251">
        <v>47</v>
      </c>
      <c r="C95" s="154" t="s">
        <v>51</v>
      </c>
      <c r="D95" s="89" t="s">
        <v>157</v>
      </c>
      <c r="E95" s="65" t="s">
        <v>50</v>
      </c>
      <c r="F95" s="99">
        <v>24.5</v>
      </c>
      <c r="G95" s="65" t="s">
        <v>14</v>
      </c>
      <c r="H95" s="66" t="s">
        <v>158</v>
      </c>
      <c r="I95" s="65" t="s">
        <v>14</v>
      </c>
      <c r="J95" s="65" t="s">
        <v>14</v>
      </c>
      <c r="K95" s="217"/>
      <c r="L95" s="217">
        <f t="shared" si="1"/>
        <v>0</v>
      </c>
      <c r="M95" s="118" t="s">
        <v>15</v>
      </c>
      <c r="N95" s="74" t="s">
        <v>159</v>
      </c>
    </row>
    <row r="96" spans="2:14" ht="51.75" thickBot="1" x14ac:dyDescent="0.25">
      <c r="B96" s="252"/>
      <c r="C96" s="155" t="s">
        <v>21</v>
      </c>
      <c r="D96" s="4" t="s">
        <v>157</v>
      </c>
      <c r="E96" s="1" t="s">
        <v>13</v>
      </c>
      <c r="F96" s="3">
        <v>7.1999999999999995E-2</v>
      </c>
      <c r="G96" s="1" t="s">
        <v>14</v>
      </c>
      <c r="H96" s="5" t="s">
        <v>158</v>
      </c>
      <c r="I96" s="65" t="s">
        <v>14</v>
      </c>
      <c r="J96" s="65" t="s">
        <v>14</v>
      </c>
      <c r="K96" s="219"/>
      <c r="L96" s="217">
        <f t="shared" si="1"/>
        <v>0</v>
      </c>
      <c r="M96" s="26" t="s">
        <v>15</v>
      </c>
      <c r="N96" s="75" t="s">
        <v>159</v>
      </c>
    </row>
    <row r="97" spans="2:14" ht="51.75" thickBot="1" x14ac:dyDescent="0.25">
      <c r="B97" s="150">
        <v>48</v>
      </c>
      <c r="C97" s="164" t="s">
        <v>30</v>
      </c>
      <c r="D97" s="41" t="s">
        <v>160</v>
      </c>
      <c r="E97" s="42" t="s">
        <v>13</v>
      </c>
      <c r="F97" s="43">
        <v>0.61114000000000002</v>
      </c>
      <c r="G97" s="42" t="s">
        <v>14</v>
      </c>
      <c r="H97" s="44" t="s">
        <v>158</v>
      </c>
      <c r="I97" s="65" t="s">
        <v>14</v>
      </c>
      <c r="J97" s="65" t="s">
        <v>14</v>
      </c>
      <c r="K97" s="222"/>
      <c r="L97" s="217">
        <f t="shared" si="1"/>
        <v>0</v>
      </c>
      <c r="M97" s="45" t="s">
        <v>15</v>
      </c>
      <c r="N97" s="46" t="s">
        <v>159</v>
      </c>
    </row>
    <row r="98" spans="2:14" ht="51.75" thickBot="1" x14ac:dyDescent="0.25">
      <c r="B98" s="150">
        <v>49</v>
      </c>
      <c r="C98" s="161" t="s">
        <v>30</v>
      </c>
      <c r="D98" s="91" t="s">
        <v>160</v>
      </c>
      <c r="E98" s="93" t="s">
        <v>13</v>
      </c>
      <c r="F98" s="100">
        <v>1.8265199999999999</v>
      </c>
      <c r="G98" s="93" t="s">
        <v>14</v>
      </c>
      <c r="H98" s="97" t="s">
        <v>161</v>
      </c>
      <c r="I98" s="65" t="s">
        <v>14</v>
      </c>
      <c r="J98" s="65" t="s">
        <v>14</v>
      </c>
      <c r="K98" s="226"/>
      <c r="L98" s="217">
        <f t="shared" si="1"/>
        <v>0</v>
      </c>
      <c r="M98" s="119" t="s">
        <v>15</v>
      </c>
      <c r="N98" s="95" t="s">
        <v>159</v>
      </c>
    </row>
    <row r="99" spans="2:14" ht="39" thickBot="1" x14ac:dyDescent="0.25">
      <c r="B99" s="150">
        <v>50</v>
      </c>
      <c r="C99" s="161" t="s">
        <v>30</v>
      </c>
      <c r="D99" s="91" t="s">
        <v>160</v>
      </c>
      <c r="E99" s="93" t="s">
        <v>13</v>
      </c>
      <c r="F99" s="100">
        <v>2.3485</v>
      </c>
      <c r="G99" s="93" t="s">
        <v>14</v>
      </c>
      <c r="H99" s="97" t="s">
        <v>162</v>
      </c>
      <c r="I99" s="65" t="s">
        <v>14</v>
      </c>
      <c r="J99" s="65" t="s">
        <v>14</v>
      </c>
      <c r="K99" s="226"/>
      <c r="L99" s="217">
        <f t="shared" si="1"/>
        <v>0</v>
      </c>
      <c r="M99" s="119" t="s">
        <v>15</v>
      </c>
      <c r="N99" s="95" t="s">
        <v>159</v>
      </c>
    </row>
    <row r="100" spans="2:14" ht="26.25" thickBot="1" x14ac:dyDescent="0.25">
      <c r="B100" s="150">
        <v>51</v>
      </c>
      <c r="C100" s="168" t="s">
        <v>18</v>
      </c>
      <c r="D100" s="120" t="s">
        <v>156</v>
      </c>
      <c r="E100" s="121" t="s">
        <v>13</v>
      </c>
      <c r="F100" s="122">
        <v>0.70325000000000004</v>
      </c>
      <c r="G100" s="121" t="s">
        <v>14</v>
      </c>
      <c r="H100" s="123" t="s">
        <v>163</v>
      </c>
      <c r="I100" s="65" t="s">
        <v>14</v>
      </c>
      <c r="J100" s="65" t="s">
        <v>14</v>
      </c>
      <c r="K100" s="227"/>
      <c r="L100" s="217">
        <f t="shared" si="1"/>
        <v>0</v>
      </c>
      <c r="M100" s="124" t="s">
        <v>15</v>
      </c>
      <c r="N100" s="125" t="s">
        <v>159</v>
      </c>
    </row>
    <row r="101" spans="2:14" ht="39" thickBot="1" x14ac:dyDescent="0.25">
      <c r="B101" s="150">
        <v>52</v>
      </c>
      <c r="C101" s="170" t="s">
        <v>11</v>
      </c>
      <c r="D101" s="81" t="s">
        <v>12</v>
      </c>
      <c r="E101" s="81" t="s">
        <v>13</v>
      </c>
      <c r="F101" s="79">
        <v>2.7462</v>
      </c>
      <c r="G101" s="65" t="s">
        <v>14</v>
      </c>
      <c r="H101" s="126" t="s">
        <v>169</v>
      </c>
      <c r="I101" s="65" t="s">
        <v>14</v>
      </c>
      <c r="J101" s="65" t="s">
        <v>14</v>
      </c>
      <c r="K101" s="217"/>
      <c r="L101" s="217">
        <f t="shared" si="1"/>
        <v>0</v>
      </c>
      <c r="M101" s="118" t="s">
        <v>170</v>
      </c>
      <c r="N101" s="74" t="s">
        <v>171</v>
      </c>
    </row>
    <row r="102" spans="2:14" ht="26.25" thickBot="1" x14ac:dyDescent="0.25">
      <c r="B102" s="251">
        <v>53</v>
      </c>
      <c r="C102" s="171" t="s">
        <v>21</v>
      </c>
      <c r="D102" s="11" t="s">
        <v>172</v>
      </c>
      <c r="E102" s="11" t="s">
        <v>13</v>
      </c>
      <c r="F102" s="24">
        <v>4.07E-2</v>
      </c>
      <c r="G102" s="1" t="s">
        <v>14</v>
      </c>
      <c r="H102" s="25" t="s">
        <v>169</v>
      </c>
      <c r="I102" s="65" t="s">
        <v>14</v>
      </c>
      <c r="J102" s="65" t="s">
        <v>14</v>
      </c>
      <c r="K102" s="219"/>
      <c r="L102" s="217">
        <f t="shared" si="1"/>
        <v>0</v>
      </c>
      <c r="M102" s="26" t="s">
        <v>15</v>
      </c>
      <c r="N102" s="75" t="s">
        <v>171</v>
      </c>
    </row>
    <row r="103" spans="2:14" ht="26.25" thickBot="1" x14ac:dyDescent="0.25">
      <c r="B103" s="252"/>
      <c r="C103" s="171" t="s">
        <v>177</v>
      </c>
      <c r="D103" s="11" t="s">
        <v>178</v>
      </c>
      <c r="E103" s="11" t="s">
        <v>13</v>
      </c>
      <c r="F103" s="24">
        <v>3.5000000000000003E-2</v>
      </c>
      <c r="G103" s="1" t="s">
        <v>14</v>
      </c>
      <c r="H103" s="25" t="s">
        <v>169</v>
      </c>
      <c r="I103" s="65" t="s">
        <v>14</v>
      </c>
      <c r="J103" s="65" t="s">
        <v>14</v>
      </c>
      <c r="K103" s="219"/>
      <c r="L103" s="217">
        <f t="shared" si="1"/>
        <v>0</v>
      </c>
      <c r="M103" s="26" t="s">
        <v>15</v>
      </c>
      <c r="N103" s="75" t="s">
        <v>171</v>
      </c>
    </row>
    <row r="104" spans="2:14" ht="26.25" thickBot="1" x14ac:dyDescent="0.25">
      <c r="B104" s="251">
        <v>54</v>
      </c>
      <c r="C104" s="172" t="s">
        <v>48</v>
      </c>
      <c r="D104" s="169" t="s">
        <v>173</v>
      </c>
      <c r="E104" s="11" t="s">
        <v>13</v>
      </c>
      <c r="F104" s="24">
        <v>4.0000000000000001E-3</v>
      </c>
      <c r="G104" s="1" t="s">
        <v>14</v>
      </c>
      <c r="H104" s="25" t="s">
        <v>169</v>
      </c>
      <c r="I104" s="65" t="s">
        <v>14</v>
      </c>
      <c r="J104" s="65" t="s">
        <v>14</v>
      </c>
      <c r="K104" s="219"/>
      <c r="L104" s="217">
        <f t="shared" si="1"/>
        <v>0</v>
      </c>
      <c r="M104" s="26" t="s">
        <v>15</v>
      </c>
      <c r="N104" s="75" t="s">
        <v>171</v>
      </c>
    </row>
    <row r="105" spans="2:14" ht="26.25" thickBot="1" x14ac:dyDescent="0.25">
      <c r="B105" s="253"/>
      <c r="C105" s="172" t="s">
        <v>179</v>
      </c>
      <c r="D105" s="169" t="s">
        <v>180</v>
      </c>
      <c r="E105" s="11" t="s">
        <v>13</v>
      </c>
      <c r="F105" s="24">
        <v>3.5000000000000003E-2</v>
      </c>
      <c r="G105" s="1" t="s">
        <v>14</v>
      </c>
      <c r="H105" s="25" t="s">
        <v>169</v>
      </c>
      <c r="I105" s="65" t="s">
        <v>14</v>
      </c>
      <c r="J105" s="65" t="s">
        <v>14</v>
      </c>
      <c r="K105" s="219"/>
      <c r="L105" s="217">
        <f t="shared" si="1"/>
        <v>0</v>
      </c>
      <c r="M105" s="26" t="s">
        <v>15</v>
      </c>
      <c r="N105" s="75" t="s">
        <v>171</v>
      </c>
    </row>
    <row r="106" spans="2:14" ht="26.25" thickBot="1" x14ac:dyDescent="0.25">
      <c r="B106" s="252"/>
      <c r="C106" s="172" t="s">
        <v>28</v>
      </c>
      <c r="D106" s="169" t="s">
        <v>29</v>
      </c>
      <c r="E106" s="11" t="s">
        <v>13</v>
      </c>
      <c r="F106" s="24">
        <v>8.0000000000000004E-4</v>
      </c>
      <c r="G106" s="1" t="s">
        <v>14</v>
      </c>
      <c r="H106" s="25" t="s">
        <v>169</v>
      </c>
      <c r="I106" s="65" t="s">
        <v>14</v>
      </c>
      <c r="J106" s="65" t="s">
        <v>14</v>
      </c>
      <c r="K106" s="219"/>
      <c r="L106" s="217">
        <f t="shared" si="1"/>
        <v>0</v>
      </c>
      <c r="M106" s="26" t="s">
        <v>15</v>
      </c>
      <c r="N106" s="75" t="s">
        <v>171</v>
      </c>
    </row>
    <row r="107" spans="2:14" ht="26.25" thickBot="1" x14ac:dyDescent="0.25">
      <c r="B107" s="251">
        <v>55</v>
      </c>
      <c r="C107" s="172" t="s">
        <v>30</v>
      </c>
      <c r="D107" s="169" t="s">
        <v>160</v>
      </c>
      <c r="E107" s="11" t="s">
        <v>13</v>
      </c>
      <c r="F107" s="24">
        <v>2.5999999999999999E-2</v>
      </c>
      <c r="G107" s="1" t="s">
        <v>14</v>
      </c>
      <c r="H107" s="25" t="s">
        <v>169</v>
      </c>
      <c r="I107" s="65" t="s">
        <v>14</v>
      </c>
      <c r="J107" s="65" t="s">
        <v>14</v>
      </c>
      <c r="K107" s="219"/>
      <c r="L107" s="217">
        <f t="shared" si="1"/>
        <v>0</v>
      </c>
      <c r="M107" s="26" t="s">
        <v>15</v>
      </c>
      <c r="N107" s="75" t="s">
        <v>171</v>
      </c>
    </row>
    <row r="108" spans="2:14" ht="26.25" thickBot="1" x14ac:dyDescent="0.25">
      <c r="B108" s="252"/>
      <c r="C108" s="172" t="s">
        <v>18</v>
      </c>
      <c r="D108" s="169" t="s">
        <v>156</v>
      </c>
      <c r="E108" s="11" t="s">
        <v>13</v>
      </c>
      <c r="F108" s="24">
        <v>0.308</v>
      </c>
      <c r="G108" s="1" t="s">
        <v>14</v>
      </c>
      <c r="H108" s="25" t="s">
        <v>169</v>
      </c>
      <c r="I108" s="65" t="s">
        <v>14</v>
      </c>
      <c r="J108" s="65" t="s">
        <v>14</v>
      </c>
      <c r="K108" s="219"/>
      <c r="L108" s="217">
        <f t="shared" si="1"/>
        <v>0</v>
      </c>
      <c r="M108" s="26" t="s">
        <v>15</v>
      </c>
      <c r="N108" s="75" t="s">
        <v>171</v>
      </c>
    </row>
    <row r="109" spans="2:14" ht="26.25" thickBot="1" x14ac:dyDescent="0.25">
      <c r="B109" s="150">
        <v>56</v>
      </c>
      <c r="C109" s="173" t="s">
        <v>44</v>
      </c>
      <c r="D109" s="11" t="s">
        <v>45</v>
      </c>
      <c r="E109" s="11" t="s">
        <v>13</v>
      </c>
      <c r="F109" s="24">
        <v>0.12</v>
      </c>
      <c r="G109" s="1" t="s">
        <v>14</v>
      </c>
      <c r="H109" s="25" t="s">
        <v>169</v>
      </c>
      <c r="I109" s="65" t="s">
        <v>14</v>
      </c>
      <c r="J109" s="65" t="s">
        <v>14</v>
      </c>
      <c r="K109" s="219"/>
      <c r="L109" s="217">
        <f t="shared" si="1"/>
        <v>0</v>
      </c>
      <c r="M109" s="26" t="s">
        <v>15</v>
      </c>
      <c r="N109" s="75" t="s">
        <v>171</v>
      </c>
    </row>
    <row r="110" spans="2:14" ht="39" thickBot="1" x14ac:dyDescent="0.25">
      <c r="B110" s="150">
        <v>57</v>
      </c>
      <c r="C110" s="174" t="s">
        <v>56</v>
      </c>
      <c r="D110" s="11" t="s">
        <v>182</v>
      </c>
      <c r="E110" s="11" t="s">
        <v>13</v>
      </c>
      <c r="F110" s="24">
        <v>5.4699999999999999E-2</v>
      </c>
      <c r="G110" s="1" t="s">
        <v>14</v>
      </c>
      <c r="H110" s="25" t="s">
        <v>169</v>
      </c>
      <c r="I110" s="65" t="s">
        <v>14</v>
      </c>
      <c r="J110" s="65" t="s">
        <v>14</v>
      </c>
      <c r="K110" s="219"/>
      <c r="L110" s="217">
        <f t="shared" si="1"/>
        <v>0</v>
      </c>
      <c r="M110" s="26" t="s">
        <v>15</v>
      </c>
      <c r="N110" s="75" t="s">
        <v>171</v>
      </c>
    </row>
    <row r="111" spans="2:14" ht="39" thickBot="1" x14ac:dyDescent="0.25">
      <c r="B111" s="150">
        <v>58</v>
      </c>
      <c r="C111" s="175" t="s">
        <v>11</v>
      </c>
      <c r="D111" s="108" t="s">
        <v>12</v>
      </c>
      <c r="E111" s="108" t="s">
        <v>13</v>
      </c>
      <c r="F111" s="102">
        <v>1.575</v>
      </c>
      <c r="G111" s="93" t="s">
        <v>14</v>
      </c>
      <c r="H111" s="128" t="s">
        <v>174</v>
      </c>
      <c r="I111" s="65" t="s">
        <v>14</v>
      </c>
      <c r="J111" s="65" t="s">
        <v>14</v>
      </c>
      <c r="K111" s="226"/>
      <c r="L111" s="217">
        <f t="shared" si="1"/>
        <v>0</v>
      </c>
      <c r="M111" s="119" t="s">
        <v>170</v>
      </c>
      <c r="N111" s="95" t="s">
        <v>171</v>
      </c>
    </row>
    <row r="112" spans="2:14" ht="39" thickBot="1" x14ac:dyDescent="0.25">
      <c r="B112" s="150">
        <v>59</v>
      </c>
      <c r="C112" s="175" t="s">
        <v>11</v>
      </c>
      <c r="D112" s="108" t="s">
        <v>12</v>
      </c>
      <c r="E112" s="108" t="s">
        <v>13</v>
      </c>
      <c r="F112" s="102">
        <v>1.0209999999999999</v>
      </c>
      <c r="G112" s="93" t="s">
        <v>14</v>
      </c>
      <c r="H112" s="128" t="s">
        <v>169</v>
      </c>
      <c r="I112" s="65" t="s">
        <v>14</v>
      </c>
      <c r="J112" s="65" t="s">
        <v>14</v>
      </c>
      <c r="K112" s="226"/>
      <c r="L112" s="217">
        <f t="shared" si="1"/>
        <v>0</v>
      </c>
      <c r="M112" s="119" t="s">
        <v>170</v>
      </c>
      <c r="N112" s="95" t="s">
        <v>171</v>
      </c>
    </row>
    <row r="113" spans="2:14" ht="26.25" thickBot="1" x14ac:dyDescent="0.25">
      <c r="B113" s="150">
        <v>60</v>
      </c>
      <c r="C113" s="170" t="s">
        <v>11</v>
      </c>
      <c r="D113" s="81" t="s">
        <v>12</v>
      </c>
      <c r="E113" s="81" t="s">
        <v>13</v>
      </c>
      <c r="F113" s="79">
        <v>0.39900000000000002</v>
      </c>
      <c r="G113" s="65" t="s">
        <v>14</v>
      </c>
      <c r="H113" s="126" t="s">
        <v>175</v>
      </c>
      <c r="I113" s="65" t="s">
        <v>14</v>
      </c>
      <c r="J113" s="65" t="s">
        <v>14</v>
      </c>
      <c r="K113" s="217"/>
      <c r="L113" s="217">
        <f t="shared" si="1"/>
        <v>0</v>
      </c>
      <c r="M113" s="118" t="s">
        <v>15</v>
      </c>
      <c r="N113" s="74" t="s">
        <v>171</v>
      </c>
    </row>
    <row r="114" spans="2:14" ht="26.25" thickBot="1" x14ac:dyDescent="0.25">
      <c r="B114" s="150">
        <v>61</v>
      </c>
      <c r="C114" s="176" t="s">
        <v>18</v>
      </c>
      <c r="D114" s="82" t="s">
        <v>156</v>
      </c>
      <c r="E114" s="82" t="s">
        <v>13</v>
      </c>
      <c r="F114" s="78">
        <v>0.26</v>
      </c>
      <c r="G114" s="42" t="s">
        <v>14</v>
      </c>
      <c r="H114" s="127" t="s">
        <v>175</v>
      </c>
      <c r="I114" s="65" t="s">
        <v>14</v>
      </c>
      <c r="J114" s="65" t="s">
        <v>14</v>
      </c>
      <c r="K114" s="222"/>
      <c r="L114" s="217">
        <f t="shared" si="1"/>
        <v>0</v>
      </c>
      <c r="M114" s="45" t="s">
        <v>15</v>
      </c>
      <c r="N114" s="46" t="s">
        <v>171</v>
      </c>
    </row>
    <row r="115" spans="2:14" ht="39" thickBot="1" x14ac:dyDescent="0.25">
      <c r="B115" s="150">
        <v>62</v>
      </c>
      <c r="C115" s="170" t="s">
        <v>11</v>
      </c>
      <c r="D115" s="81" t="s">
        <v>12</v>
      </c>
      <c r="E115" s="81" t="s">
        <v>13</v>
      </c>
      <c r="F115" s="79">
        <v>1.8520000000000001</v>
      </c>
      <c r="G115" s="65" t="s">
        <v>14</v>
      </c>
      <c r="H115" s="126" t="s">
        <v>176</v>
      </c>
      <c r="I115" s="65" t="s">
        <v>14</v>
      </c>
      <c r="J115" s="65" t="s">
        <v>14</v>
      </c>
      <c r="K115" s="217"/>
      <c r="L115" s="217">
        <f t="shared" si="1"/>
        <v>0</v>
      </c>
      <c r="M115" s="118" t="s">
        <v>15</v>
      </c>
      <c r="N115" s="74" t="s">
        <v>171</v>
      </c>
    </row>
    <row r="116" spans="2:14" ht="39" thickBot="1" x14ac:dyDescent="0.25">
      <c r="B116" s="150">
        <v>63</v>
      </c>
      <c r="C116" s="171" t="s">
        <v>177</v>
      </c>
      <c r="D116" s="11" t="s">
        <v>178</v>
      </c>
      <c r="E116" s="11" t="s">
        <v>13</v>
      </c>
      <c r="F116" s="24">
        <v>1.4999999999999999E-2</v>
      </c>
      <c r="G116" s="1" t="s">
        <v>14</v>
      </c>
      <c r="H116" s="25" t="s">
        <v>176</v>
      </c>
      <c r="I116" s="65" t="s">
        <v>14</v>
      </c>
      <c r="J116" s="65" t="s">
        <v>14</v>
      </c>
      <c r="K116" s="219"/>
      <c r="L116" s="217">
        <f t="shared" si="1"/>
        <v>0</v>
      </c>
      <c r="M116" s="26" t="s">
        <v>15</v>
      </c>
      <c r="N116" s="75" t="s">
        <v>171</v>
      </c>
    </row>
    <row r="117" spans="2:14" ht="39" thickBot="1" x14ac:dyDescent="0.25">
      <c r="B117" s="150">
        <v>64</v>
      </c>
      <c r="C117" s="176" t="s">
        <v>179</v>
      </c>
      <c r="D117" s="82" t="s">
        <v>180</v>
      </c>
      <c r="E117" s="82" t="s">
        <v>13</v>
      </c>
      <c r="F117" s="78">
        <v>7.0000000000000001E-3</v>
      </c>
      <c r="G117" s="42" t="s">
        <v>14</v>
      </c>
      <c r="H117" s="127" t="s">
        <v>176</v>
      </c>
      <c r="I117" s="65" t="s">
        <v>14</v>
      </c>
      <c r="J117" s="65" t="s">
        <v>14</v>
      </c>
      <c r="K117" s="222"/>
      <c r="L117" s="217">
        <f t="shared" si="1"/>
        <v>0</v>
      </c>
      <c r="M117" s="45" t="s">
        <v>15</v>
      </c>
      <c r="N117" s="46" t="s">
        <v>171</v>
      </c>
    </row>
    <row r="118" spans="2:14" ht="26.25" thickBot="1" x14ac:dyDescent="0.25">
      <c r="B118" s="150">
        <v>65</v>
      </c>
      <c r="C118" s="170" t="s">
        <v>11</v>
      </c>
      <c r="D118" s="81" t="s">
        <v>12</v>
      </c>
      <c r="E118" s="81" t="s">
        <v>13</v>
      </c>
      <c r="F118" s="79">
        <v>0.52500000000000002</v>
      </c>
      <c r="G118" s="65" t="s">
        <v>14</v>
      </c>
      <c r="H118" s="126" t="s">
        <v>181</v>
      </c>
      <c r="I118" s="65" t="s">
        <v>14</v>
      </c>
      <c r="J118" s="65" t="s">
        <v>14</v>
      </c>
      <c r="K118" s="217"/>
      <c r="L118" s="217">
        <f t="shared" si="1"/>
        <v>0</v>
      </c>
      <c r="M118" s="118" t="s">
        <v>15</v>
      </c>
      <c r="N118" s="74" t="s">
        <v>171</v>
      </c>
    </row>
    <row r="119" spans="2:14" ht="26.25" thickBot="1" x14ac:dyDescent="0.25">
      <c r="B119" s="150">
        <v>66</v>
      </c>
      <c r="C119" s="171" t="s">
        <v>18</v>
      </c>
      <c r="D119" s="11" t="s">
        <v>156</v>
      </c>
      <c r="E119" s="11" t="s">
        <v>13</v>
      </c>
      <c r="F119" s="24">
        <v>1.603</v>
      </c>
      <c r="G119" s="1" t="s">
        <v>14</v>
      </c>
      <c r="H119" s="25" t="s">
        <v>181</v>
      </c>
      <c r="I119" s="65" t="s">
        <v>14</v>
      </c>
      <c r="J119" s="65" t="s">
        <v>14</v>
      </c>
      <c r="K119" s="219"/>
      <c r="L119" s="217">
        <f t="shared" si="1"/>
        <v>0</v>
      </c>
      <c r="M119" s="26" t="s">
        <v>15</v>
      </c>
      <c r="N119" s="75" t="s">
        <v>171</v>
      </c>
    </row>
    <row r="120" spans="2:14" ht="26.25" thickBot="1" x14ac:dyDescent="0.25">
      <c r="B120" s="150">
        <v>67</v>
      </c>
      <c r="C120" s="176" t="s">
        <v>24</v>
      </c>
      <c r="D120" s="82" t="s">
        <v>25</v>
      </c>
      <c r="E120" s="82" t="s">
        <v>13</v>
      </c>
      <c r="F120" s="78">
        <v>5.9999999999999995E-4</v>
      </c>
      <c r="G120" s="42" t="s">
        <v>14</v>
      </c>
      <c r="H120" s="127" t="s">
        <v>181</v>
      </c>
      <c r="I120" s="65" t="s">
        <v>14</v>
      </c>
      <c r="J120" s="65" t="s">
        <v>14</v>
      </c>
      <c r="K120" s="222"/>
      <c r="L120" s="217">
        <f t="shared" si="1"/>
        <v>0</v>
      </c>
      <c r="M120" s="45" t="s">
        <v>15</v>
      </c>
      <c r="N120" s="46" t="s">
        <v>171</v>
      </c>
    </row>
    <row r="121" spans="2:14" ht="26.25" thickBot="1" x14ac:dyDescent="0.25">
      <c r="B121" s="251">
        <v>68</v>
      </c>
      <c r="C121" s="177" t="s">
        <v>183</v>
      </c>
      <c r="D121" s="89" t="s">
        <v>184</v>
      </c>
      <c r="E121" s="129" t="s">
        <v>50</v>
      </c>
      <c r="F121" s="130">
        <v>37</v>
      </c>
      <c r="G121" s="129" t="s">
        <v>14</v>
      </c>
      <c r="H121" s="66" t="s">
        <v>185</v>
      </c>
      <c r="I121" s="65" t="s">
        <v>14</v>
      </c>
      <c r="J121" s="65" t="s">
        <v>14</v>
      </c>
      <c r="K121" s="228"/>
      <c r="L121" s="217">
        <f t="shared" si="1"/>
        <v>0</v>
      </c>
      <c r="M121" s="118" t="s">
        <v>15</v>
      </c>
      <c r="N121" s="131" t="s">
        <v>186</v>
      </c>
    </row>
    <row r="122" spans="2:14" ht="26.25" thickBot="1" x14ac:dyDescent="0.25">
      <c r="B122" s="252"/>
      <c r="C122" s="178" t="s">
        <v>51</v>
      </c>
      <c r="D122" s="4" t="s">
        <v>157</v>
      </c>
      <c r="E122" s="47" t="s">
        <v>50</v>
      </c>
      <c r="F122" s="48">
        <v>79.099999999999994</v>
      </c>
      <c r="G122" s="47" t="s">
        <v>14</v>
      </c>
      <c r="H122" s="5" t="s">
        <v>185</v>
      </c>
      <c r="I122" s="65" t="s">
        <v>14</v>
      </c>
      <c r="J122" s="65" t="s">
        <v>14</v>
      </c>
      <c r="K122" s="229"/>
      <c r="L122" s="217">
        <f t="shared" si="1"/>
        <v>0</v>
      </c>
      <c r="M122" s="26" t="s">
        <v>15</v>
      </c>
      <c r="N122" s="132" t="s">
        <v>186</v>
      </c>
    </row>
    <row r="123" spans="2:14" ht="26.25" thickBot="1" x14ac:dyDescent="0.25">
      <c r="B123" s="150">
        <v>69</v>
      </c>
      <c r="C123" s="178" t="s">
        <v>30</v>
      </c>
      <c r="D123" s="4" t="s">
        <v>160</v>
      </c>
      <c r="E123" s="47" t="s">
        <v>13</v>
      </c>
      <c r="F123" s="48">
        <v>3.2101600000000006</v>
      </c>
      <c r="G123" s="47" t="s">
        <v>14</v>
      </c>
      <c r="H123" s="5" t="s">
        <v>185</v>
      </c>
      <c r="I123" s="65" t="s">
        <v>14</v>
      </c>
      <c r="J123" s="65" t="s">
        <v>14</v>
      </c>
      <c r="K123" s="229"/>
      <c r="L123" s="217">
        <f t="shared" si="1"/>
        <v>0</v>
      </c>
      <c r="M123" s="26" t="s">
        <v>15</v>
      </c>
      <c r="N123" s="132" t="s">
        <v>186</v>
      </c>
    </row>
    <row r="124" spans="2:14" ht="39" thickBot="1" x14ac:dyDescent="0.25">
      <c r="B124" s="150">
        <v>70</v>
      </c>
      <c r="C124" s="179" t="s">
        <v>187</v>
      </c>
      <c r="D124" s="41" t="s">
        <v>188</v>
      </c>
      <c r="E124" s="133" t="s">
        <v>13</v>
      </c>
      <c r="F124" s="134">
        <v>1.56</v>
      </c>
      <c r="G124" s="133" t="s">
        <v>14</v>
      </c>
      <c r="H124" s="44" t="s">
        <v>185</v>
      </c>
      <c r="I124" s="65" t="s">
        <v>14</v>
      </c>
      <c r="J124" s="65" t="s">
        <v>14</v>
      </c>
      <c r="K124" s="230"/>
      <c r="L124" s="217">
        <f t="shared" si="1"/>
        <v>0</v>
      </c>
      <c r="M124" s="45" t="s">
        <v>189</v>
      </c>
      <c r="N124" s="135" t="s">
        <v>186</v>
      </c>
    </row>
    <row r="125" spans="2:14" ht="26.25" thickBot="1" x14ac:dyDescent="0.25">
      <c r="B125" s="150">
        <v>71</v>
      </c>
      <c r="C125" s="177" t="s">
        <v>51</v>
      </c>
      <c r="D125" s="89" t="s">
        <v>157</v>
      </c>
      <c r="E125" s="129" t="s">
        <v>50</v>
      </c>
      <c r="F125" s="130">
        <v>2</v>
      </c>
      <c r="G125" s="129" t="s">
        <v>14</v>
      </c>
      <c r="H125" s="66" t="s">
        <v>190</v>
      </c>
      <c r="I125" s="65" t="s">
        <v>14</v>
      </c>
      <c r="J125" s="65" t="s">
        <v>14</v>
      </c>
      <c r="K125" s="228"/>
      <c r="L125" s="217">
        <f t="shared" si="1"/>
        <v>0</v>
      </c>
      <c r="M125" s="118" t="s">
        <v>15</v>
      </c>
      <c r="N125" s="131" t="s">
        <v>186</v>
      </c>
    </row>
    <row r="126" spans="2:14" ht="26.25" thickBot="1" x14ac:dyDescent="0.25">
      <c r="B126" s="251">
        <v>72</v>
      </c>
      <c r="C126" s="178" t="s">
        <v>30</v>
      </c>
      <c r="D126" s="4" t="s">
        <v>160</v>
      </c>
      <c r="E126" s="47" t="s">
        <v>13</v>
      </c>
      <c r="F126" s="48">
        <v>8.5799999999999987E-2</v>
      </c>
      <c r="G126" s="47" t="s">
        <v>14</v>
      </c>
      <c r="H126" s="5" t="s">
        <v>190</v>
      </c>
      <c r="I126" s="65" t="s">
        <v>14</v>
      </c>
      <c r="J126" s="65" t="s">
        <v>14</v>
      </c>
      <c r="K126" s="229"/>
      <c r="L126" s="217">
        <f t="shared" si="1"/>
        <v>0</v>
      </c>
      <c r="M126" s="26" t="s">
        <v>15</v>
      </c>
      <c r="N126" s="132" t="s">
        <v>186</v>
      </c>
    </row>
    <row r="127" spans="2:14" ht="51.75" thickBot="1" x14ac:dyDescent="0.25">
      <c r="B127" s="252"/>
      <c r="C127" s="178" t="s">
        <v>18</v>
      </c>
      <c r="D127" s="4" t="s">
        <v>156</v>
      </c>
      <c r="E127" s="47" t="s">
        <v>13</v>
      </c>
      <c r="F127" s="48">
        <v>3.2629999999999999</v>
      </c>
      <c r="G127" s="47" t="s">
        <v>14</v>
      </c>
      <c r="H127" s="5" t="s">
        <v>190</v>
      </c>
      <c r="I127" s="65" t="s">
        <v>14</v>
      </c>
      <c r="J127" s="65" t="s">
        <v>14</v>
      </c>
      <c r="K127" s="229"/>
      <c r="L127" s="217">
        <f t="shared" si="1"/>
        <v>0</v>
      </c>
      <c r="M127" s="26" t="s">
        <v>191</v>
      </c>
      <c r="N127" s="132" t="s">
        <v>186</v>
      </c>
    </row>
    <row r="128" spans="2:14" ht="39" thickBot="1" x14ac:dyDescent="0.25">
      <c r="B128" s="150">
        <v>73</v>
      </c>
      <c r="C128" s="179" t="s">
        <v>11</v>
      </c>
      <c r="D128" s="41" t="s">
        <v>192</v>
      </c>
      <c r="E128" s="133" t="s">
        <v>13</v>
      </c>
      <c r="F128" s="134">
        <v>0.71859999999999991</v>
      </c>
      <c r="G128" s="133" t="s">
        <v>14</v>
      </c>
      <c r="H128" s="44" t="s">
        <v>190</v>
      </c>
      <c r="I128" s="65" t="s">
        <v>14</v>
      </c>
      <c r="J128" s="65" t="s">
        <v>14</v>
      </c>
      <c r="K128" s="230"/>
      <c r="L128" s="217">
        <f t="shared" si="1"/>
        <v>0</v>
      </c>
      <c r="M128" s="45" t="s">
        <v>193</v>
      </c>
      <c r="N128" s="135" t="s">
        <v>186</v>
      </c>
    </row>
    <row r="129" spans="2:14" ht="26.25" thickBot="1" x14ac:dyDescent="0.25">
      <c r="B129" s="251">
        <v>74</v>
      </c>
      <c r="C129" s="180" t="s">
        <v>30</v>
      </c>
      <c r="D129" s="49" t="s">
        <v>160</v>
      </c>
      <c r="E129" s="65" t="s">
        <v>13</v>
      </c>
      <c r="F129" s="99">
        <v>0.71399999999999997</v>
      </c>
      <c r="G129" s="65" t="s">
        <v>14</v>
      </c>
      <c r="H129" s="50" t="s">
        <v>196</v>
      </c>
      <c r="I129" s="65" t="s">
        <v>14</v>
      </c>
      <c r="J129" s="65" t="s">
        <v>14</v>
      </c>
      <c r="K129" s="217"/>
      <c r="L129" s="217">
        <f t="shared" si="1"/>
        <v>0</v>
      </c>
      <c r="M129" s="118" t="s">
        <v>15</v>
      </c>
      <c r="N129" s="74" t="s">
        <v>195</v>
      </c>
    </row>
    <row r="130" spans="2:14" ht="26.25" thickBot="1" x14ac:dyDescent="0.25">
      <c r="B130" s="252"/>
      <c r="C130" s="181" t="s">
        <v>18</v>
      </c>
      <c r="D130" s="141" t="s">
        <v>156</v>
      </c>
      <c r="E130" s="42" t="s">
        <v>13</v>
      </c>
      <c r="F130" s="137">
        <v>5.2679999999999998</v>
      </c>
      <c r="G130" s="42" t="s">
        <v>14</v>
      </c>
      <c r="H130" s="53" t="s">
        <v>196</v>
      </c>
      <c r="I130" s="65" t="s">
        <v>14</v>
      </c>
      <c r="J130" s="65" t="s">
        <v>14</v>
      </c>
      <c r="K130" s="221"/>
      <c r="L130" s="217">
        <f t="shared" si="1"/>
        <v>0</v>
      </c>
      <c r="M130" s="45" t="s">
        <v>15</v>
      </c>
      <c r="N130" s="46" t="s">
        <v>195</v>
      </c>
    </row>
    <row r="131" spans="2:14" ht="26.25" thickBot="1" x14ac:dyDescent="0.25">
      <c r="B131" s="150">
        <v>75</v>
      </c>
      <c r="C131" s="182" t="s">
        <v>18</v>
      </c>
      <c r="D131" s="138" t="s">
        <v>156</v>
      </c>
      <c r="E131" s="93" t="s">
        <v>13</v>
      </c>
      <c r="F131" s="139">
        <v>0.255</v>
      </c>
      <c r="G131" s="93" t="s">
        <v>14</v>
      </c>
      <c r="H131" s="140" t="s">
        <v>197</v>
      </c>
      <c r="I131" s="65" t="s">
        <v>14</v>
      </c>
      <c r="J131" s="65" t="s">
        <v>14</v>
      </c>
      <c r="K131" s="231"/>
      <c r="L131" s="217">
        <f t="shared" si="1"/>
        <v>0</v>
      </c>
      <c r="M131" s="119" t="s">
        <v>15</v>
      </c>
      <c r="N131" s="95" t="s">
        <v>195</v>
      </c>
    </row>
    <row r="132" spans="2:14" ht="26.25" thickBot="1" x14ac:dyDescent="0.25">
      <c r="B132" s="251">
        <v>76</v>
      </c>
      <c r="C132" s="180" t="s">
        <v>30</v>
      </c>
      <c r="D132" s="49" t="s">
        <v>160</v>
      </c>
      <c r="E132" s="65" t="s">
        <v>13</v>
      </c>
      <c r="F132" s="99">
        <v>2.411</v>
      </c>
      <c r="G132" s="65" t="s">
        <v>14</v>
      </c>
      <c r="H132" s="50" t="s">
        <v>194</v>
      </c>
      <c r="I132" s="65" t="s">
        <v>14</v>
      </c>
      <c r="J132" s="65" t="s">
        <v>14</v>
      </c>
      <c r="K132" s="217"/>
      <c r="L132" s="217">
        <f t="shared" si="1"/>
        <v>0</v>
      </c>
      <c r="M132" s="118" t="s">
        <v>15</v>
      </c>
      <c r="N132" s="74" t="s">
        <v>195</v>
      </c>
    </row>
    <row r="133" spans="2:14" ht="26.25" thickBot="1" x14ac:dyDescent="0.25">
      <c r="B133" s="252"/>
      <c r="C133" s="183" t="s">
        <v>18</v>
      </c>
      <c r="D133" s="51" t="s">
        <v>156</v>
      </c>
      <c r="E133" s="1" t="s">
        <v>13</v>
      </c>
      <c r="F133" s="3">
        <v>2.8319999999999999</v>
      </c>
      <c r="G133" s="1" t="s">
        <v>14</v>
      </c>
      <c r="H133" s="27" t="s">
        <v>194</v>
      </c>
      <c r="I133" s="65" t="s">
        <v>14</v>
      </c>
      <c r="J133" s="65" t="s">
        <v>14</v>
      </c>
      <c r="K133" s="219"/>
      <c r="L133" s="217">
        <f t="shared" si="1"/>
        <v>0</v>
      </c>
      <c r="M133" s="26" t="s">
        <v>15</v>
      </c>
      <c r="N133" s="75" t="s">
        <v>195</v>
      </c>
    </row>
    <row r="134" spans="2:14" ht="26.25" thickBot="1" x14ac:dyDescent="0.25">
      <c r="B134" s="150">
        <v>77</v>
      </c>
      <c r="C134" s="183" t="s">
        <v>200</v>
      </c>
      <c r="D134" s="54" t="s">
        <v>201</v>
      </c>
      <c r="E134" s="13" t="s">
        <v>50</v>
      </c>
      <c r="F134" s="52">
        <v>0.45</v>
      </c>
      <c r="G134" s="1" t="s">
        <v>14</v>
      </c>
      <c r="H134" s="27" t="s">
        <v>194</v>
      </c>
      <c r="I134" s="65" t="s">
        <v>14</v>
      </c>
      <c r="J134" s="65" t="s">
        <v>14</v>
      </c>
      <c r="K134" s="220"/>
      <c r="L134" s="217">
        <f t="shared" si="1"/>
        <v>0</v>
      </c>
      <c r="M134" s="26" t="s">
        <v>15</v>
      </c>
      <c r="N134" s="75" t="s">
        <v>195</v>
      </c>
    </row>
    <row r="135" spans="2:14" ht="26.25" thickBot="1" x14ac:dyDescent="0.25">
      <c r="B135" s="150">
        <v>78</v>
      </c>
      <c r="C135" s="183" t="s">
        <v>145</v>
      </c>
      <c r="D135" s="54" t="s">
        <v>202</v>
      </c>
      <c r="E135" s="13" t="s">
        <v>50</v>
      </c>
      <c r="F135" s="52">
        <v>2.13</v>
      </c>
      <c r="G135" s="1" t="s">
        <v>14</v>
      </c>
      <c r="H135" s="27" t="s">
        <v>194</v>
      </c>
      <c r="I135" s="65" t="s">
        <v>14</v>
      </c>
      <c r="J135" s="65" t="s">
        <v>14</v>
      </c>
      <c r="K135" s="220"/>
      <c r="L135" s="217">
        <f t="shared" si="1"/>
        <v>0</v>
      </c>
      <c r="M135" s="26" t="s">
        <v>203</v>
      </c>
      <c r="N135" s="75" t="s">
        <v>195</v>
      </c>
    </row>
    <row r="136" spans="2:14" ht="26.25" thickBot="1" x14ac:dyDescent="0.25">
      <c r="B136" s="251">
        <v>79</v>
      </c>
      <c r="C136" s="183" t="s">
        <v>198</v>
      </c>
      <c r="D136" s="54" t="s">
        <v>199</v>
      </c>
      <c r="E136" s="13" t="s">
        <v>50</v>
      </c>
      <c r="F136" s="52">
        <v>4.72</v>
      </c>
      <c r="G136" s="1" t="s">
        <v>14</v>
      </c>
      <c r="H136" s="27" t="s">
        <v>194</v>
      </c>
      <c r="I136" s="65" t="s">
        <v>14</v>
      </c>
      <c r="J136" s="65" t="s">
        <v>14</v>
      </c>
      <c r="K136" s="220"/>
      <c r="L136" s="217">
        <f t="shared" si="1"/>
        <v>0</v>
      </c>
      <c r="M136" s="26" t="s">
        <v>15</v>
      </c>
      <c r="N136" s="75" t="s">
        <v>195</v>
      </c>
    </row>
    <row r="137" spans="2:14" ht="26.25" thickBot="1" x14ac:dyDescent="0.25">
      <c r="B137" s="253"/>
      <c r="C137" s="183" t="s">
        <v>204</v>
      </c>
      <c r="D137" s="136" t="s">
        <v>205</v>
      </c>
      <c r="E137" s="13" t="s">
        <v>13</v>
      </c>
      <c r="F137" s="52">
        <v>0.03</v>
      </c>
      <c r="G137" s="1" t="s">
        <v>14</v>
      </c>
      <c r="H137" s="27" t="s">
        <v>194</v>
      </c>
      <c r="I137" s="65" t="s">
        <v>14</v>
      </c>
      <c r="J137" s="65" t="s">
        <v>14</v>
      </c>
      <c r="K137" s="220"/>
      <c r="L137" s="217">
        <f t="shared" si="1"/>
        <v>0</v>
      </c>
      <c r="M137" s="26" t="s">
        <v>15</v>
      </c>
      <c r="N137" s="75" t="s">
        <v>195</v>
      </c>
    </row>
    <row r="138" spans="2:14" ht="26.25" thickBot="1" x14ac:dyDescent="0.25">
      <c r="B138" s="252"/>
      <c r="C138" s="181" t="s">
        <v>51</v>
      </c>
      <c r="D138" s="55" t="s">
        <v>157</v>
      </c>
      <c r="E138" s="69" t="s">
        <v>50</v>
      </c>
      <c r="F138" s="137">
        <v>34.5</v>
      </c>
      <c r="G138" s="42" t="s">
        <v>14</v>
      </c>
      <c r="H138" s="53" t="s">
        <v>194</v>
      </c>
      <c r="I138" s="65" t="s">
        <v>14</v>
      </c>
      <c r="J138" s="65" t="s">
        <v>14</v>
      </c>
      <c r="K138" s="221"/>
      <c r="L138" s="217">
        <f t="shared" si="1"/>
        <v>0</v>
      </c>
      <c r="M138" s="45" t="s">
        <v>15</v>
      </c>
      <c r="N138" s="46" t="s">
        <v>195</v>
      </c>
    </row>
    <row r="140" spans="2:14" ht="41.25" customHeight="1" x14ac:dyDescent="0.2">
      <c r="H140" s="245" t="s">
        <v>216</v>
      </c>
      <c r="I140" s="245"/>
      <c r="K140" s="259"/>
      <c r="L140" s="259"/>
    </row>
    <row r="141" spans="2:14" ht="17.25" customHeight="1" thickBot="1" x14ac:dyDescent="0.25">
      <c r="H141" s="234"/>
      <c r="I141" s="234"/>
      <c r="K141" s="258" t="s">
        <v>218</v>
      </c>
      <c r="L141" s="258"/>
    </row>
    <row r="142" spans="2:14" ht="13.5" customHeight="1" thickBot="1" x14ac:dyDescent="0.25">
      <c r="B142" s="267" t="s">
        <v>206</v>
      </c>
      <c r="C142" s="269" t="s">
        <v>0</v>
      </c>
      <c r="D142" s="272"/>
      <c r="E142" s="272"/>
      <c r="F142" s="272"/>
      <c r="G142" s="272"/>
      <c r="H142" s="272"/>
      <c r="I142" s="272"/>
      <c r="J142" s="270"/>
      <c r="K142" s="273" t="s">
        <v>219</v>
      </c>
      <c r="L142" s="267" t="s">
        <v>220</v>
      </c>
      <c r="M142" s="267" t="s">
        <v>1</v>
      </c>
      <c r="N142" s="264" t="s">
        <v>16</v>
      </c>
    </row>
    <row r="143" spans="2:14" ht="13.5" thickBot="1" x14ac:dyDescent="0.25">
      <c r="B143" s="271"/>
      <c r="C143" s="267" t="s">
        <v>2</v>
      </c>
      <c r="D143" s="267" t="s">
        <v>3</v>
      </c>
      <c r="E143" s="267" t="s">
        <v>4</v>
      </c>
      <c r="F143" s="267" t="s">
        <v>5</v>
      </c>
      <c r="G143" s="269" t="s">
        <v>6</v>
      </c>
      <c r="H143" s="270"/>
      <c r="I143" s="267" t="s">
        <v>7</v>
      </c>
      <c r="J143" s="267" t="s">
        <v>8</v>
      </c>
      <c r="K143" s="274"/>
      <c r="L143" s="271"/>
      <c r="M143" s="271"/>
      <c r="N143" s="265"/>
    </row>
    <row r="144" spans="2:14" ht="26.25" customHeight="1" thickBot="1" x14ac:dyDescent="0.25">
      <c r="B144" s="268"/>
      <c r="C144" s="268"/>
      <c r="D144" s="268"/>
      <c r="E144" s="268"/>
      <c r="F144" s="268"/>
      <c r="G144" s="6" t="s">
        <v>9</v>
      </c>
      <c r="H144" s="6" t="s">
        <v>10</v>
      </c>
      <c r="I144" s="268"/>
      <c r="J144" s="268"/>
      <c r="K144" s="275"/>
      <c r="L144" s="268"/>
      <c r="M144" s="268"/>
      <c r="N144" s="266"/>
    </row>
    <row r="145" spans="2:14" ht="13.5" thickBot="1" x14ac:dyDescent="0.25">
      <c r="B145" s="7">
        <v>1</v>
      </c>
      <c r="C145" s="7">
        <v>2</v>
      </c>
      <c r="D145" s="7">
        <v>3</v>
      </c>
      <c r="E145" s="7">
        <v>4</v>
      </c>
      <c r="F145" s="7">
        <v>5</v>
      </c>
      <c r="G145" s="7">
        <v>6</v>
      </c>
      <c r="H145" s="7">
        <v>7</v>
      </c>
      <c r="I145" s="7">
        <v>8</v>
      </c>
      <c r="J145" s="7">
        <v>9</v>
      </c>
      <c r="K145" s="7">
        <v>11</v>
      </c>
      <c r="L145" s="7">
        <v>12</v>
      </c>
      <c r="M145" s="7">
        <v>13</v>
      </c>
      <c r="N145" s="187">
        <v>14</v>
      </c>
    </row>
    <row r="146" spans="2:14" ht="26.25" thickBot="1" x14ac:dyDescent="0.25">
      <c r="B146" s="150">
        <v>1</v>
      </c>
      <c r="C146" s="188" t="s">
        <v>18</v>
      </c>
      <c r="D146" s="62" t="s">
        <v>19</v>
      </c>
      <c r="E146" s="63" t="s">
        <v>13</v>
      </c>
      <c r="F146" s="63">
        <v>2.4899999999999999E-2</v>
      </c>
      <c r="G146" s="65" t="s">
        <v>14</v>
      </c>
      <c r="H146" s="66" t="s">
        <v>101</v>
      </c>
      <c r="I146" s="65" t="s">
        <v>14</v>
      </c>
      <c r="J146" s="65" t="s">
        <v>14</v>
      </c>
      <c r="K146" s="217"/>
      <c r="L146" s="217">
        <f>F146*K146</f>
        <v>0</v>
      </c>
      <c r="M146" s="67" t="s">
        <v>20</v>
      </c>
      <c r="N146" s="74" t="s">
        <v>17</v>
      </c>
    </row>
    <row r="147" spans="2:14" ht="26.25" thickBot="1" x14ac:dyDescent="0.25">
      <c r="B147" s="150">
        <v>2</v>
      </c>
      <c r="C147" s="191" t="s">
        <v>21</v>
      </c>
      <c r="D147" s="68" t="s">
        <v>22</v>
      </c>
      <c r="E147" s="69" t="s">
        <v>13</v>
      </c>
      <c r="F147" s="69">
        <v>1E-4</v>
      </c>
      <c r="G147" s="42"/>
      <c r="H147" s="44" t="s">
        <v>101</v>
      </c>
      <c r="I147" s="42"/>
      <c r="J147" s="42"/>
      <c r="K147" s="222"/>
      <c r="L147" s="217">
        <f t="shared" ref="L147:L198" si="2">F147*K147</f>
        <v>0</v>
      </c>
      <c r="M147" s="68" t="s">
        <v>23</v>
      </c>
      <c r="N147" s="46" t="s">
        <v>17</v>
      </c>
    </row>
    <row r="148" spans="2:14" ht="51.75" thickBot="1" x14ac:dyDescent="0.25">
      <c r="B148" s="150">
        <v>3</v>
      </c>
      <c r="C148" s="208" t="s">
        <v>30</v>
      </c>
      <c r="D148" s="91" t="s">
        <v>31</v>
      </c>
      <c r="E148" s="93" t="s">
        <v>13</v>
      </c>
      <c r="F148" s="100">
        <v>20.251000000000001</v>
      </c>
      <c r="G148" s="93" t="s">
        <v>14</v>
      </c>
      <c r="H148" s="97" t="s">
        <v>104</v>
      </c>
      <c r="I148" s="93" t="s">
        <v>14</v>
      </c>
      <c r="J148" s="93" t="s">
        <v>14</v>
      </c>
      <c r="K148" s="226"/>
      <c r="L148" s="217">
        <f t="shared" si="2"/>
        <v>0</v>
      </c>
      <c r="M148" s="144" t="s">
        <v>47</v>
      </c>
      <c r="N148" s="95" t="s">
        <v>33</v>
      </c>
    </row>
    <row r="149" spans="2:14" ht="26.25" thickBot="1" x14ac:dyDescent="0.25">
      <c r="B149" s="150">
        <v>4</v>
      </c>
      <c r="C149" s="192" t="s">
        <v>18</v>
      </c>
      <c r="D149" s="62" t="s">
        <v>19</v>
      </c>
      <c r="E149" s="65" t="s">
        <v>13</v>
      </c>
      <c r="F149" s="63">
        <v>3.6999999999999998E-2</v>
      </c>
      <c r="G149" s="65" t="s">
        <v>14</v>
      </c>
      <c r="H149" s="66" t="s">
        <v>102</v>
      </c>
      <c r="I149" s="65" t="s">
        <v>14</v>
      </c>
      <c r="J149" s="65" t="s">
        <v>14</v>
      </c>
      <c r="K149" s="217"/>
      <c r="L149" s="217">
        <f t="shared" si="2"/>
        <v>0</v>
      </c>
      <c r="M149" s="67" t="s">
        <v>34</v>
      </c>
      <c r="N149" s="74" t="s">
        <v>33</v>
      </c>
    </row>
    <row r="150" spans="2:14" ht="26.25" thickBot="1" x14ac:dyDescent="0.25">
      <c r="B150" s="251">
        <v>5</v>
      </c>
      <c r="C150" s="194" t="s">
        <v>35</v>
      </c>
      <c r="D150" s="9" t="s">
        <v>36</v>
      </c>
      <c r="E150" s="1" t="s">
        <v>13</v>
      </c>
      <c r="F150" s="13">
        <v>1.5E-3</v>
      </c>
      <c r="G150" s="1" t="s">
        <v>14</v>
      </c>
      <c r="H150" s="5" t="s">
        <v>102</v>
      </c>
      <c r="I150" s="1" t="s">
        <v>14</v>
      </c>
      <c r="J150" s="1" t="s">
        <v>14</v>
      </c>
      <c r="K150" s="219"/>
      <c r="L150" s="217">
        <f t="shared" si="2"/>
        <v>0</v>
      </c>
      <c r="M150" s="8" t="s">
        <v>32</v>
      </c>
      <c r="N150" s="75" t="s">
        <v>33</v>
      </c>
    </row>
    <row r="151" spans="2:14" ht="26.25" thickBot="1" x14ac:dyDescent="0.25">
      <c r="B151" s="253"/>
      <c r="C151" s="194" t="s">
        <v>37</v>
      </c>
      <c r="D151" s="9" t="s">
        <v>38</v>
      </c>
      <c r="E151" s="1" t="s">
        <v>13</v>
      </c>
      <c r="F151" s="13">
        <v>4.5900000000000003E-2</v>
      </c>
      <c r="G151" s="1" t="s">
        <v>14</v>
      </c>
      <c r="H151" s="5" t="s">
        <v>102</v>
      </c>
      <c r="I151" s="1" t="s">
        <v>14</v>
      </c>
      <c r="J151" s="1" t="s">
        <v>14</v>
      </c>
      <c r="K151" s="219"/>
      <c r="L151" s="217">
        <f t="shared" si="2"/>
        <v>0</v>
      </c>
      <c r="M151" s="8" t="s">
        <v>32</v>
      </c>
      <c r="N151" s="75" t="s">
        <v>33</v>
      </c>
    </row>
    <row r="152" spans="2:14" ht="26.25" thickBot="1" x14ac:dyDescent="0.25">
      <c r="B152" s="253"/>
      <c r="C152" s="194" t="s">
        <v>39</v>
      </c>
      <c r="D152" s="9" t="s">
        <v>40</v>
      </c>
      <c r="E152" s="1" t="s">
        <v>13</v>
      </c>
      <c r="F152" s="13">
        <v>5.1799999999999999E-2</v>
      </c>
      <c r="G152" s="1" t="s">
        <v>14</v>
      </c>
      <c r="H152" s="5" t="s">
        <v>102</v>
      </c>
      <c r="I152" s="1" t="s">
        <v>14</v>
      </c>
      <c r="J152" s="1" t="s">
        <v>14</v>
      </c>
      <c r="K152" s="219"/>
      <c r="L152" s="217">
        <f t="shared" si="2"/>
        <v>0</v>
      </c>
      <c r="M152" s="8" t="s">
        <v>32</v>
      </c>
      <c r="N152" s="75" t="s">
        <v>33</v>
      </c>
    </row>
    <row r="153" spans="2:14" ht="26.25" thickBot="1" x14ac:dyDescent="0.25">
      <c r="B153" s="252"/>
      <c r="C153" s="209" t="s">
        <v>21</v>
      </c>
      <c r="D153" s="72" t="s">
        <v>22</v>
      </c>
      <c r="E153" s="82" t="s">
        <v>13</v>
      </c>
      <c r="F153" s="70">
        <v>4.4999999999999997E-3</v>
      </c>
      <c r="G153" s="82" t="s">
        <v>14</v>
      </c>
      <c r="H153" s="44" t="s">
        <v>102</v>
      </c>
      <c r="I153" s="82" t="s">
        <v>14</v>
      </c>
      <c r="J153" s="82" t="s">
        <v>14</v>
      </c>
      <c r="K153" s="222"/>
      <c r="L153" s="217">
        <f t="shared" si="2"/>
        <v>0</v>
      </c>
      <c r="M153" s="72" t="s">
        <v>32</v>
      </c>
      <c r="N153" s="46" t="s">
        <v>33</v>
      </c>
    </row>
    <row r="154" spans="2:14" ht="26.25" thickBot="1" x14ac:dyDescent="0.25">
      <c r="B154" s="251">
        <v>6</v>
      </c>
      <c r="C154" s="192" t="s">
        <v>30</v>
      </c>
      <c r="D154" s="89" t="s">
        <v>31</v>
      </c>
      <c r="E154" s="65" t="s">
        <v>13</v>
      </c>
      <c r="F154" s="99">
        <v>3.2749999999999999</v>
      </c>
      <c r="G154" s="65" t="s">
        <v>14</v>
      </c>
      <c r="H154" s="66" t="s">
        <v>103</v>
      </c>
      <c r="I154" s="65" t="s">
        <v>14</v>
      </c>
      <c r="J154" s="65" t="s">
        <v>14</v>
      </c>
      <c r="K154" s="217"/>
      <c r="L154" s="217">
        <f t="shared" si="2"/>
        <v>0</v>
      </c>
      <c r="M154" s="67" t="s">
        <v>41</v>
      </c>
      <c r="N154" s="74" t="s">
        <v>33</v>
      </c>
    </row>
    <row r="155" spans="2:14" ht="26.25" thickBot="1" x14ac:dyDescent="0.25">
      <c r="B155" s="253"/>
      <c r="C155" s="190" t="s">
        <v>30</v>
      </c>
      <c r="D155" s="12" t="s">
        <v>31</v>
      </c>
      <c r="E155" s="1" t="s">
        <v>13</v>
      </c>
      <c r="F155" s="13">
        <v>0.64500000000000002</v>
      </c>
      <c r="G155" s="1"/>
      <c r="H155" s="5" t="s">
        <v>103</v>
      </c>
      <c r="I155" s="1"/>
      <c r="J155" s="1"/>
      <c r="K155" s="219"/>
      <c r="L155" s="217">
        <f t="shared" si="2"/>
        <v>0</v>
      </c>
      <c r="M155" s="8" t="s">
        <v>41</v>
      </c>
      <c r="N155" s="75" t="s">
        <v>33</v>
      </c>
    </row>
    <row r="156" spans="2:14" ht="26.25" thickBot="1" x14ac:dyDescent="0.25">
      <c r="B156" s="253"/>
      <c r="C156" s="190" t="s">
        <v>30</v>
      </c>
      <c r="D156" s="12" t="s">
        <v>31</v>
      </c>
      <c r="E156" s="1" t="s">
        <v>13</v>
      </c>
      <c r="F156" s="13">
        <v>0.67500000000000004</v>
      </c>
      <c r="G156" s="1"/>
      <c r="H156" s="5" t="s">
        <v>103</v>
      </c>
      <c r="I156" s="1"/>
      <c r="J156" s="1"/>
      <c r="K156" s="219"/>
      <c r="L156" s="217">
        <f t="shared" si="2"/>
        <v>0</v>
      </c>
      <c r="M156" s="8" t="s">
        <v>41</v>
      </c>
      <c r="N156" s="75" t="s">
        <v>33</v>
      </c>
    </row>
    <row r="157" spans="2:14" ht="26.25" thickBot="1" x14ac:dyDescent="0.25">
      <c r="B157" s="252"/>
      <c r="C157" s="190" t="s">
        <v>18</v>
      </c>
      <c r="D157" s="12" t="s">
        <v>19</v>
      </c>
      <c r="E157" s="1" t="s">
        <v>13</v>
      </c>
      <c r="F157" s="13">
        <v>0.28460000000000002</v>
      </c>
      <c r="G157" s="1" t="s">
        <v>14</v>
      </c>
      <c r="H157" s="5" t="s">
        <v>76</v>
      </c>
      <c r="I157" s="1" t="s">
        <v>14</v>
      </c>
      <c r="J157" s="1" t="s">
        <v>14</v>
      </c>
      <c r="K157" s="219"/>
      <c r="L157" s="217">
        <f t="shared" si="2"/>
        <v>0</v>
      </c>
      <c r="M157" s="8" t="s">
        <v>15</v>
      </c>
      <c r="N157" s="75" t="s">
        <v>68</v>
      </c>
    </row>
    <row r="158" spans="2:14" ht="26.25" thickBot="1" x14ac:dyDescent="0.25">
      <c r="B158" s="251">
        <v>7</v>
      </c>
      <c r="C158" s="190" t="s">
        <v>42</v>
      </c>
      <c r="D158" s="9" t="s">
        <v>43</v>
      </c>
      <c r="E158" s="1" t="s">
        <v>13</v>
      </c>
      <c r="F158" s="13">
        <v>3.6710000000000003</v>
      </c>
      <c r="G158" s="1"/>
      <c r="H158" s="5" t="s">
        <v>103</v>
      </c>
      <c r="I158" s="1"/>
      <c r="J158" s="1"/>
      <c r="K158" s="219"/>
      <c r="L158" s="217">
        <f t="shared" si="2"/>
        <v>0</v>
      </c>
      <c r="M158" s="8" t="s">
        <v>41</v>
      </c>
      <c r="N158" s="75" t="s">
        <v>33</v>
      </c>
    </row>
    <row r="159" spans="2:14" ht="26.25" thickBot="1" x14ac:dyDescent="0.25">
      <c r="B159" s="252"/>
      <c r="C159" s="190" t="s">
        <v>42</v>
      </c>
      <c r="D159" s="9" t="s">
        <v>43</v>
      </c>
      <c r="E159" s="1" t="s">
        <v>13</v>
      </c>
      <c r="F159" s="13">
        <v>3.931</v>
      </c>
      <c r="G159" s="1"/>
      <c r="H159" s="5" t="s">
        <v>103</v>
      </c>
      <c r="I159" s="1"/>
      <c r="J159" s="1"/>
      <c r="K159" s="219"/>
      <c r="L159" s="217">
        <f t="shared" si="2"/>
        <v>0</v>
      </c>
      <c r="M159" s="8" t="s">
        <v>41</v>
      </c>
      <c r="N159" s="75" t="s">
        <v>33</v>
      </c>
    </row>
    <row r="160" spans="2:14" ht="26.25" thickBot="1" x14ac:dyDescent="0.25">
      <c r="B160" s="150">
        <v>8</v>
      </c>
      <c r="C160" s="203" t="s">
        <v>21</v>
      </c>
      <c r="D160" s="145" t="s">
        <v>22</v>
      </c>
      <c r="E160" s="87" t="s">
        <v>13</v>
      </c>
      <c r="F160" s="87">
        <v>0.01</v>
      </c>
      <c r="G160" s="42" t="s">
        <v>14</v>
      </c>
      <c r="H160" s="88" t="s">
        <v>76</v>
      </c>
      <c r="I160" s="42" t="s">
        <v>14</v>
      </c>
      <c r="J160" s="42" t="s">
        <v>14</v>
      </c>
      <c r="K160" s="222"/>
      <c r="L160" s="217">
        <f t="shared" si="2"/>
        <v>0</v>
      </c>
      <c r="M160" s="72" t="s">
        <v>15</v>
      </c>
      <c r="N160" s="46" t="s">
        <v>68</v>
      </c>
    </row>
    <row r="161" spans="2:14" ht="26.25" thickBot="1" x14ac:dyDescent="0.25">
      <c r="B161" s="150">
        <v>9</v>
      </c>
      <c r="C161" s="204" t="s">
        <v>18</v>
      </c>
      <c r="D161" s="89" t="s">
        <v>19</v>
      </c>
      <c r="E161" s="90" t="s">
        <v>13</v>
      </c>
      <c r="F161" s="90">
        <v>6.5735799999999998</v>
      </c>
      <c r="G161" s="65" t="s">
        <v>14</v>
      </c>
      <c r="H161" s="89" t="s">
        <v>75</v>
      </c>
      <c r="I161" s="65" t="s">
        <v>14</v>
      </c>
      <c r="J161" s="65" t="s">
        <v>14</v>
      </c>
      <c r="K161" s="217"/>
      <c r="L161" s="217">
        <f t="shared" si="2"/>
        <v>0</v>
      </c>
      <c r="M161" s="67" t="s">
        <v>73</v>
      </c>
      <c r="N161" s="74" t="s">
        <v>68</v>
      </c>
    </row>
    <row r="162" spans="2:14" ht="26.25" thickBot="1" x14ac:dyDescent="0.25">
      <c r="B162" s="150">
        <v>10</v>
      </c>
      <c r="C162" s="203" t="s">
        <v>71</v>
      </c>
      <c r="D162" s="41" t="s">
        <v>72</v>
      </c>
      <c r="E162" s="87" t="s">
        <v>50</v>
      </c>
      <c r="F162" s="87">
        <v>25</v>
      </c>
      <c r="G162" s="42" t="s">
        <v>14</v>
      </c>
      <c r="H162" s="41" t="s">
        <v>75</v>
      </c>
      <c r="I162" s="42" t="s">
        <v>14</v>
      </c>
      <c r="J162" s="42" t="s">
        <v>14</v>
      </c>
      <c r="K162" s="222"/>
      <c r="L162" s="217">
        <f t="shared" si="2"/>
        <v>0</v>
      </c>
      <c r="M162" s="72" t="s">
        <v>15</v>
      </c>
      <c r="N162" s="46" t="s">
        <v>68</v>
      </c>
    </row>
    <row r="163" spans="2:14" ht="26.25" thickBot="1" x14ac:dyDescent="0.25">
      <c r="B163" s="251">
        <v>11</v>
      </c>
      <c r="C163" s="204" t="s">
        <v>18</v>
      </c>
      <c r="D163" s="89" t="s">
        <v>19</v>
      </c>
      <c r="E163" s="90" t="s">
        <v>13</v>
      </c>
      <c r="F163" s="90">
        <v>0.1789</v>
      </c>
      <c r="G163" s="65" t="s">
        <v>14</v>
      </c>
      <c r="H163" s="76" t="s">
        <v>98</v>
      </c>
      <c r="I163" s="65" t="s">
        <v>14</v>
      </c>
      <c r="J163" s="65" t="s">
        <v>14</v>
      </c>
      <c r="K163" s="217"/>
      <c r="L163" s="217">
        <f t="shared" si="2"/>
        <v>0</v>
      </c>
      <c r="M163" s="67" t="s">
        <v>15</v>
      </c>
      <c r="N163" s="74" t="s">
        <v>68</v>
      </c>
    </row>
    <row r="164" spans="2:14" ht="26.25" thickBot="1" x14ac:dyDescent="0.25">
      <c r="B164" s="253"/>
      <c r="C164" s="206" t="s">
        <v>18</v>
      </c>
      <c r="D164" s="4" t="s">
        <v>19</v>
      </c>
      <c r="E164" s="16" t="s">
        <v>13</v>
      </c>
      <c r="F164" s="16">
        <v>0.214</v>
      </c>
      <c r="G164" s="1" t="s">
        <v>14</v>
      </c>
      <c r="H164" s="12" t="s">
        <v>98</v>
      </c>
      <c r="I164" s="1" t="s">
        <v>14</v>
      </c>
      <c r="J164" s="1" t="s">
        <v>14</v>
      </c>
      <c r="K164" s="219"/>
      <c r="L164" s="217">
        <f t="shared" si="2"/>
        <v>0</v>
      </c>
      <c r="M164" s="8" t="s">
        <v>15</v>
      </c>
      <c r="N164" s="75" t="s">
        <v>68</v>
      </c>
    </row>
    <row r="165" spans="2:14" ht="26.25" thickBot="1" x14ac:dyDescent="0.25">
      <c r="B165" s="252"/>
      <c r="C165" s="206" t="s">
        <v>30</v>
      </c>
      <c r="D165" s="4" t="s">
        <v>31</v>
      </c>
      <c r="E165" s="16" t="s">
        <v>13</v>
      </c>
      <c r="F165" s="16">
        <v>0.70099999999999996</v>
      </c>
      <c r="G165" s="1" t="s">
        <v>14</v>
      </c>
      <c r="H165" s="12" t="s">
        <v>98</v>
      </c>
      <c r="I165" s="1" t="s">
        <v>14</v>
      </c>
      <c r="J165" s="1" t="s">
        <v>14</v>
      </c>
      <c r="K165" s="219"/>
      <c r="L165" s="217">
        <f t="shared" si="2"/>
        <v>0</v>
      </c>
      <c r="M165" s="8" t="s">
        <v>15</v>
      </c>
      <c r="N165" s="75" t="s">
        <v>68</v>
      </c>
    </row>
    <row r="166" spans="2:14" ht="26.25" thickBot="1" x14ac:dyDescent="0.25">
      <c r="B166" s="251">
        <v>12</v>
      </c>
      <c r="C166" s="206" t="s">
        <v>11</v>
      </c>
      <c r="D166" s="4" t="s">
        <v>12</v>
      </c>
      <c r="E166" s="16" t="s">
        <v>13</v>
      </c>
      <c r="F166" s="16">
        <v>0.08</v>
      </c>
      <c r="G166" s="1" t="s">
        <v>14</v>
      </c>
      <c r="H166" s="12" t="s">
        <v>98</v>
      </c>
      <c r="I166" s="1" t="s">
        <v>14</v>
      </c>
      <c r="J166" s="1" t="s">
        <v>14</v>
      </c>
      <c r="K166" s="219"/>
      <c r="L166" s="217">
        <f t="shared" si="2"/>
        <v>0</v>
      </c>
      <c r="M166" s="8" t="s">
        <v>15</v>
      </c>
      <c r="N166" s="75" t="s">
        <v>68</v>
      </c>
    </row>
    <row r="167" spans="2:14" ht="26.25" thickBot="1" x14ac:dyDescent="0.25">
      <c r="B167" s="252"/>
      <c r="C167" s="203" t="s">
        <v>77</v>
      </c>
      <c r="D167" s="41" t="s">
        <v>78</v>
      </c>
      <c r="E167" s="87" t="s">
        <v>13</v>
      </c>
      <c r="F167" s="87">
        <v>4.4999999999999998E-2</v>
      </c>
      <c r="G167" s="42" t="s">
        <v>14</v>
      </c>
      <c r="H167" s="88" t="s">
        <v>98</v>
      </c>
      <c r="I167" s="42" t="s">
        <v>14</v>
      </c>
      <c r="J167" s="42" t="s">
        <v>14</v>
      </c>
      <c r="K167" s="222"/>
      <c r="L167" s="217">
        <f t="shared" si="2"/>
        <v>0</v>
      </c>
      <c r="M167" s="72" t="s">
        <v>15</v>
      </c>
      <c r="N167" s="46" t="s">
        <v>68</v>
      </c>
    </row>
    <row r="168" spans="2:14" ht="39" thickBot="1" x14ac:dyDescent="0.25">
      <c r="B168" s="150">
        <v>13</v>
      </c>
      <c r="C168" s="159" t="s">
        <v>18</v>
      </c>
      <c r="D168" s="83" t="s">
        <v>19</v>
      </c>
      <c r="E168" s="84" t="s">
        <v>13</v>
      </c>
      <c r="F168" s="84">
        <v>0.25600000000000001</v>
      </c>
      <c r="G168" s="57" t="s">
        <v>14</v>
      </c>
      <c r="H168" s="73" t="s">
        <v>100</v>
      </c>
      <c r="I168" s="57" t="s">
        <v>14</v>
      </c>
      <c r="J168" s="57" t="s">
        <v>14</v>
      </c>
      <c r="K168" s="218"/>
      <c r="L168" s="217">
        <f t="shared" si="2"/>
        <v>0</v>
      </c>
      <c r="M168" s="60" t="s">
        <v>15</v>
      </c>
      <c r="N168" s="61" t="s">
        <v>68</v>
      </c>
    </row>
    <row r="169" spans="2:14" ht="39" thickBot="1" x14ac:dyDescent="0.25">
      <c r="B169" s="150">
        <v>14</v>
      </c>
      <c r="C169" s="160" t="s">
        <v>79</v>
      </c>
      <c r="D169" s="4" t="s">
        <v>80</v>
      </c>
      <c r="E169" s="16" t="s">
        <v>13</v>
      </c>
      <c r="F169" s="16">
        <v>2.0000000000000001E-4</v>
      </c>
      <c r="G169" s="1" t="s">
        <v>14</v>
      </c>
      <c r="H169" s="12" t="s">
        <v>100</v>
      </c>
      <c r="I169" s="1" t="s">
        <v>14</v>
      </c>
      <c r="J169" s="1" t="s">
        <v>14</v>
      </c>
      <c r="K169" s="219"/>
      <c r="L169" s="217">
        <f t="shared" si="2"/>
        <v>0</v>
      </c>
      <c r="M169" s="8" t="s">
        <v>15</v>
      </c>
      <c r="N169" s="13" t="s">
        <v>68</v>
      </c>
    </row>
    <row r="170" spans="2:14" ht="39" thickBot="1" x14ac:dyDescent="0.25">
      <c r="B170" s="150">
        <v>15</v>
      </c>
      <c r="C170" s="160" t="s">
        <v>81</v>
      </c>
      <c r="D170" s="4" t="s">
        <v>82</v>
      </c>
      <c r="E170" s="16" t="s">
        <v>13</v>
      </c>
      <c r="F170" s="16">
        <v>8.7650000000000006E-2</v>
      </c>
      <c r="G170" s="1" t="s">
        <v>14</v>
      </c>
      <c r="H170" s="12" t="s">
        <v>100</v>
      </c>
      <c r="I170" s="1" t="s">
        <v>14</v>
      </c>
      <c r="J170" s="1" t="s">
        <v>14</v>
      </c>
      <c r="K170" s="219"/>
      <c r="L170" s="217">
        <f t="shared" si="2"/>
        <v>0</v>
      </c>
      <c r="M170" s="8" t="s">
        <v>15</v>
      </c>
      <c r="N170" s="13" t="s">
        <v>68</v>
      </c>
    </row>
    <row r="171" spans="2:14" ht="39" thickBot="1" x14ac:dyDescent="0.25">
      <c r="B171" s="150">
        <v>16</v>
      </c>
      <c r="C171" s="160" t="s">
        <v>83</v>
      </c>
      <c r="D171" s="4" t="s">
        <v>84</v>
      </c>
      <c r="E171" s="16" t="s">
        <v>13</v>
      </c>
      <c r="F171" s="16">
        <v>0.20075999999999999</v>
      </c>
      <c r="G171" s="1" t="s">
        <v>14</v>
      </c>
      <c r="H171" s="12" t="s">
        <v>100</v>
      </c>
      <c r="I171" s="1" t="s">
        <v>14</v>
      </c>
      <c r="J171" s="1" t="s">
        <v>14</v>
      </c>
      <c r="K171" s="219"/>
      <c r="L171" s="217">
        <f t="shared" si="2"/>
        <v>0</v>
      </c>
      <c r="M171" s="8" t="s">
        <v>15</v>
      </c>
      <c r="N171" s="13" t="s">
        <v>68</v>
      </c>
    </row>
    <row r="172" spans="2:14" ht="39" thickBot="1" x14ac:dyDescent="0.25">
      <c r="B172" s="150">
        <v>17</v>
      </c>
      <c r="C172" s="185" t="s">
        <v>85</v>
      </c>
      <c r="D172" s="19" t="s">
        <v>86</v>
      </c>
      <c r="E172" s="20" t="s">
        <v>13</v>
      </c>
      <c r="F172" s="20">
        <v>5.1220000000000002E-2</v>
      </c>
      <c r="G172" s="18" t="s">
        <v>14</v>
      </c>
      <c r="H172" s="21" t="s">
        <v>100</v>
      </c>
      <c r="I172" s="18" t="s">
        <v>14</v>
      </c>
      <c r="J172" s="18" t="s">
        <v>14</v>
      </c>
      <c r="K172" s="232"/>
      <c r="L172" s="217">
        <f t="shared" si="2"/>
        <v>0</v>
      </c>
      <c r="M172" s="22" t="s">
        <v>15</v>
      </c>
      <c r="N172" s="23" t="s">
        <v>68</v>
      </c>
    </row>
    <row r="173" spans="2:14" ht="26.25" thickBot="1" x14ac:dyDescent="0.25">
      <c r="B173" s="251">
        <v>18</v>
      </c>
      <c r="C173" s="158" t="s">
        <v>18</v>
      </c>
      <c r="D173" s="89" t="s">
        <v>19</v>
      </c>
      <c r="E173" s="90" t="s">
        <v>13</v>
      </c>
      <c r="F173" s="142">
        <v>55</v>
      </c>
      <c r="G173" s="65" t="s">
        <v>14</v>
      </c>
      <c r="H173" s="76" t="s">
        <v>99</v>
      </c>
      <c r="I173" s="65" t="s">
        <v>14</v>
      </c>
      <c r="J173" s="65" t="s">
        <v>14</v>
      </c>
      <c r="K173" s="217"/>
      <c r="L173" s="217">
        <f t="shared" si="2"/>
        <v>0</v>
      </c>
      <c r="M173" s="67" t="s">
        <v>87</v>
      </c>
      <c r="N173" s="63" t="s">
        <v>68</v>
      </c>
    </row>
    <row r="174" spans="2:14" ht="51.75" thickBot="1" x14ac:dyDescent="0.25">
      <c r="B174" s="252"/>
      <c r="C174" s="159" t="s">
        <v>18</v>
      </c>
      <c r="D174" s="83" t="s">
        <v>19</v>
      </c>
      <c r="E174" s="84" t="s">
        <v>13</v>
      </c>
      <c r="F174" s="184">
        <v>2.77</v>
      </c>
      <c r="G174" s="57" t="s">
        <v>14</v>
      </c>
      <c r="H174" s="73" t="s">
        <v>109</v>
      </c>
      <c r="I174" s="57" t="s">
        <v>14</v>
      </c>
      <c r="J174" s="57" t="s">
        <v>14</v>
      </c>
      <c r="K174" s="218"/>
      <c r="L174" s="217">
        <f t="shared" si="2"/>
        <v>0</v>
      </c>
      <c r="M174" s="60" t="s">
        <v>110</v>
      </c>
      <c r="N174" s="61" t="s">
        <v>33</v>
      </c>
    </row>
    <row r="175" spans="2:14" ht="26.25" thickBot="1" x14ac:dyDescent="0.25">
      <c r="B175" s="251">
        <v>19</v>
      </c>
      <c r="C175" s="160" t="s">
        <v>88</v>
      </c>
      <c r="D175" s="4" t="s">
        <v>89</v>
      </c>
      <c r="E175" s="16" t="s">
        <v>13</v>
      </c>
      <c r="F175" s="16">
        <v>5.2999999999999998E-4</v>
      </c>
      <c r="G175" s="1" t="s">
        <v>14</v>
      </c>
      <c r="H175" s="12" t="s">
        <v>99</v>
      </c>
      <c r="I175" s="1" t="s">
        <v>14</v>
      </c>
      <c r="J175" s="1" t="s">
        <v>14</v>
      </c>
      <c r="K175" s="219"/>
      <c r="L175" s="217">
        <f t="shared" si="2"/>
        <v>0</v>
      </c>
      <c r="M175" s="8" t="s">
        <v>15</v>
      </c>
      <c r="N175" s="13" t="s">
        <v>68</v>
      </c>
    </row>
    <row r="176" spans="2:14" ht="26.25" thickBot="1" x14ac:dyDescent="0.25">
      <c r="B176" s="253"/>
      <c r="C176" s="160" t="s">
        <v>83</v>
      </c>
      <c r="D176" s="4" t="s">
        <v>84</v>
      </c>
      <c r="E176" s="16" t="s">
        <v>13</v>
      </c>
      <c r="F176" s="16">
        <v>4.7999999999999996E-3</v>
      </c>
      <c r="G176" s="1" t="s">
        <v>14</v>
      </c>
      <c r="H176" s="12" t="s">
        <v>99</v>
      </c>
      <c r="I176" s="1" t="s">
        <v>14</v>
      </c>
      <c r="J176" s="1" t="s">
        <v>14</v>
      </c>
      <c r="K176" s="219"/>
      <c r="L176" s="217">
        <f t="shared" si="2"/>
        <v>0</v>
      </c>
      <c r="M176" s="8" t="s">
        <v>15</v>
      </c>
      <c r="N176" s="13" t="s">
        <v>68</v>
      </c>
    </row>
    <row r="177" spans="2:14" ht="26.25" thickBot="1" x14ac:dyDescent="0.25">
      <c r="B177" s="253"/>
      <c r="C177" s="160" t="s">
        <v>26</v>
      </c>
      <c r="D177" s="4" t="s">
        <v>27</v>
      </c>
      <c r="E177" s="16" t="s">
        <v>13</v>
      </c>
      <c r="F177" s="16">
        <v>4.0000000000000001E-3</v>
      </c>
      <c r="G177" s="1" t="s">
        <v>14</v>
      </c>
      <c r="H177" s="12" t="s">
        <v>99</v>
      </c>
      <c r="I177" s="1" t="s">
        <v>14</v>
      </c>
      <c r="J177" s="1" t="s">
        <v>14</v>
      </c>
      <c r="K177" s="219"/>
      <c r="L177" s="217">
        <f t="shared" si="2"/>
        <v>0</v>
      </c>
      <c r="M177" s="8" t="s">
        <v>15</v>
      </c>
      <c r="N177" s="13" t="s">
        <v>68</v>
      </c>
    </row>
    <row r="178" spans="2:14" ht="26.25" thickBot="1" x14ac:dyDescent="0.25">
      <c r="B178" s="253"/>
      <c r="C178" s="160" t="s">
        <v>90</v>
      </c>
      <c r="D178" s="4" t="s">
        <v>91</v>
      </c>
      <c r="E178" s="16" t="s">
        <v>13</v>
      </c>
      <c r="F178" s="16">
        <v>2.3400000000000001E-2</v>
      </c>
      <c r="G178" s="1" t="s">
        <v>14</v>
      </c>
      <c r="H178" s="12" t="s">
        <v>99</v>
      </c>
      <c r="I178" s="1" t="s">
        <v>14</v>
      </c>
      <c r="J178" s="1" t="s">
        <v>14</v>
      </c>
      <c r="K178" s="219"/>
      <c r="L178" s="217">
        <f t="shared" si="2"/>
        <v>0</v>
      </c>
      <c r="M178" s="8" t="s">
        <v>15</v>
      </c>
      <c r="N178" s="13" t="s">
        <v>68</v>
      </c>
    </row>
    <row r="179" spans="2:14" ht="26.25" thickBot="1" x14ac:dyDescent="0.25">
      <c r="B179" s="253"/>
      <c r="C179" s="160" t="s">
        <v>92</v>
      </c>
      <c r="D179" s="4" t="s">
        <v>93</v>
      </c>
      <c r="E179" s="16" t="s">
        <v>50</v>
      </c>
      <c r="F179" s="16">
        <v>5</v>
      </c>
      <c r="G179" s="1" t="s">
        <v>14</v>
      </c>
      <c r="H179" s="12" t="s">
        <v>99</v>
      </c>
      <c r="I179" s="1" t="s">
        <v>14</v>
      </c>
      <c r="J179" s="1" t="s">
        <v>14</v>
      </c>
      <c r="K179" s="219"/>
      <c r="L179" s="217">
        <f t="shared" si="2"/>
        <v>0</v>
      </c>
      <c r="M179" s="8" t="s">
        <v>15</v>
      </c>
      <c r="N179" s="13" t="s">
        <v>68</v>
      </c>
    </row>
    <row r="180" spans="2:14" ht="26.25" thickBot="1" x14ac:dyDescent="0.25">
      <c r="B180" s="252"/>
      <c r="C180" s="160" t="s">
        <v>94</v>
      </c>
      <c r="D180" s="4" t="s">
        <v>95</v>
      </c>
      <c r="E180" s="16" t="s">
        <v>50</v>
      </c>
      <c r="F180" s="16">
        <v>25.643999999999998</v>
      </c>
      <c r="G180" s="1" t="s">
        <v>14</v>
      </c>
      <c r="H180" s="12" t="s">
        <v>99</v>
      </c>
      <c r="I180" s="1" t="s">
        <v>14</v>
      </c>
      <c r="J180" s="1" t="s">
        <v>14</v>
      </c>
      <c r="K180" s="219"/>
      <c r="L180" s="217">
        <f t="shared" si="2"/>
        <v>0</v>
      </c>
      <c r="M180" s="8" t="s">
        <v>15</v>
      </c>
      <c r="N180" s="13" t="s">
        <v>68</v>
      </c>
    </row>
    <row r="181" spans="2:14" ht="26.25" thickBot="1" x14ac:dyDescent="0.25">
      <c r="B181" s="150">
        <v>20</v>
      </c>
      <c r="C181" s="160" t="s">
        <v>96</v>
      </c>
      <c r="D181" s="4" t="s">
        <v>97</v>
      </c>
      <c r="E181" s="16" t="s">
        <v>50</v>
      </c>
      <c r="F181" s="16">
        <v>11.14</v>
      </c>
      <c r="G181" s="1" t="s">
        <v>14</v>
      </c>
      <c r="H181" s="12" t="s">
        <v>99</v>
      </c>
      <c r="I181" s="1" t="s">
        <v>14</v>
      </c>
      <c r="J181" s="1" t="s">
        <v>14</v>
      </c>
      <c r="K181" s="219"/>
      <c r="L181" s="217">
        <f t="shared" si="2"/>
        <v>0</v>
      </c>
      <c r="M181" s="8" t="s">
        <v>15</v>
      </c>
      <c r="N181" s="13" t="s">
        <v>68</v>
      </c>
    </row>
    <row r="182" spans="2:14" ht="51.75" thickBot="1" x14ac:dyDescent="0.25">
      <c r="B182" s="150">
        <v>21</v>
      </c>
      <c r="C182" s="164" t="s">
        <v>111</v>
      </c>
      <c r="D182" s="53" t="s">
        <v>112</v>
      </c>
      <c r="E182" s="42" t="s">
        <v>50</v>
      </c>
      <c r="F182" s="143">
        <v>2600</v>
      </c>
      <c r="G182" s="42" t="s">
        <v>14</v>
      </c>
      <c r="H182" s="44" t="s">
        <v>109</v>
      </c>
      <c r="I182" s="42" t="s">
        <v>14</v>
      </c>
      <c r="J182" s="42" t="s">
        <v>14</v>
      </c>
      <c r="K182" s="222"/>
      <c r="L182" s="217">
        <f t="shared" si="2"/>
        <v>0</v>
      </c>
      <c r="M182" s="72" t="s">
        <v>110</v>
      </c>
      <c r="N182" s="69" t="s">
        <v>33</v>
      </c>
    </row>
    <row r="183" spans="2:14" ht="51.75" thickBot="1" x14ac:dyDescent="0.25">
      <c r="B183" s="150">
        <v>22</v>
      </c>
      <c r="C183" s="161" t="s">
        <v>30</v>
      </c>
      <c r="D183" s="140" t="s">
        <v>31</v>
      </c>
      <c r="E183" s="93" t="s">
        <v>13</v>
      </c>
      <c r="F183" s="96">
        <v>7.6879999999999997</v>
      </c>
      <c r="G183" s="93" t="s">
        <v>14</v>
      </c>
      <c r="H183" s="97" t="s">
        <v>113</v>
      </c>
      <c r="I183" s="93" t="s">
        <v>14</v>
      </c>
      <c r="J183" s="93" t="s">
        <v>14</v>
      </c>
      <c r="K183" s="226"/>
      <c r="L183" s="217">
        <f t="shared" si="2"/>
        <v>0</v>
      </c>
      <c r="M183" s="32" t="s">
        <v>110</v>
      </c>
      <c r="N183" s="98" t="s">
        <v>33</v>
      </c>
    </row>
    <row r="184" spans="2:14" ht="26.25" thickBot="1" x14ac:dyDescent="0.25">
      <c r="B184" s="150">
        <v>23</v>
      </c>
      <c r="C184" s="162" t="s">
        <v>30</v>
      </c>
      <c r="D184" s="62" t="s">
        <v>31</v>
      </c>
      <c r="E184" s="65" t="s">
        <v>13</v>
      </c>
      <c r="F184" s="99">
        <v>9.9220000000000006</v>
      </c>
      <c r="G184" s="65"/>
      <c r="H184" s="66" t="s">
        <v>116</v>
      </c>
      <c r="I184" s="65" t="s">
        <v>14</v>
      </c>
      <c r="J184" s="65" t="s">
        <v>14</v>
      </c>
      <c r="K184" s="217"/>
      <c r="L184" s="217">
        <f t="shared" si="2"/>
        <v>0</v>
      </c>
      <c r="M184" s="67" t="s">
        <v>41</v>
      </c>
      <c r="N184" s="63" t="s">
        <v>33</v>
      </c>
    </row>
    <row r="185" spans="2:14" ht="26.25" thickBot="1" x14ac:dyDescent="0.25">
      <c r="B185" s="150">
        <v>24</v>
      </c>
      <c r="C185" s="163" t="s">
        <v>71</v>
      </c>
      <c r="D185" s="68" t="s">
        <v>72</v>
      </c>
      <c r="E185" s="42" t="s">
        <v>50</v>
      </c>
      <c r="F185" s="43">
        <v>5.9999999999999995E-4</v>
      </c>
      <c r="G185" s="42"/>
      <c r="H185" s="44" t="s">
        <v>116</v>
      </c>
      <c r="I185" s="42" t="s">
        <v>14</v>
      </c>
      <c r="J185" s="42" t="s">
        <v>14</v>
      </c>
      <c r="K185" s="222"/>
      <c r="L185" s="217">
        <f t="shared" si="2"/>
        <v>0</v>
      </c>
      <c r="M185" s="72" t="s">
        <v>41</v>
      </c>
      <c r="N185" s="69" t="s">
        <v>33</v>
      </c>
    </row>
    <row r="186" spans="2:14" ht="39" thickBot="1" x14ac:dyDescent="0.25">
      <c r="B186" s="150">
        <v>25</v>
      </c>
      <c r="C186" s="175" t="s">
        <v>18</v>
      </c>
      <c r="D186" s="106" t="s">
        <v>136</v>
      </c>
      <c r="E186" s="93" t="s">
        <v>13</v>
      </c>
      <c r="F186" s="102">
        <v>7.09</v>
      </c>
      <c r="G186" s="93" t="s">
        <v>14</v>
      </c>
      <c r="H186" s="128" t="s">
        <v>137</v>
      </c>
      <c r="I186" s="93" t="s">
        <v>14</v>
      </c>
      <c r="J186" s="93" t="s">
        <v>14</v>
      </c>
      <c r="K186" s="226"/>
      <c r="L186" s="217">
        <f t="shared" si="2"/>
        <v>0</v>
      </c>
      <c r="M186" s="108" t="s">
        <v>138</v>
      </c>
      <c r="N186" s="98" t="s">
        <v>17</v>
      </c>
    </row>
    <row r="187" spans="2:14" ht="26.25" thickBot="1" x14ac:dyDescent="0.25">
      <c r="B187" s="150">
        <v>26</v>
      </c>
      <c r="C187" s="175" t="s">
        <v>18</v>
      </c>
      <c r="D187" s="106" t="s">
        <v>136</v>
      </c>
      <c r="E187" s="93" t="s">
        <v>13</v>
      </c>
      <c r="F187" s="102">
        <v>20.055</v>
      </c>
      <c r="G187" s="93" t="s">
        <v>14</v>
      </c>
      <c r="H187" s="128" t="s">
        <v>139</v>
      </c>
      <c r="I187" s="93" t="s">
        <v>14</v>
      </c>
      <c r="J187" s="93" t="s">
        <v>14</v>
      </c>
      <c r="K187" s="226"/>
      <c r="L187" s="217">
        <f t="shared" si="2"/>
        <v>0</v>
      </c>
      <c r="M187" s="108" t="s">
        <v>138</v>
      </c>
      <c r="N187" s="98" t="s">
        <v>17</v>
      </c>
    </row>
    <row r="188" spans="2:14" ht="39" thickBot="1" x14ac:dyDescent="0.25">
      <c r="B188" s="150">
        <v>27</v>
      </c>
      <c r="C188" s="175" t="s">
        <v>18</v>
      </c>
      <c r="D188" s="106" t="s">
        <v>136</v>
      </c>
      <c r="E188" s="93" t="s">
        <v>13</v>
      </c>
      <c r="F188" s="102">
        <v>2.9</v>
      </c>
      <c r="G188" s="93" t="s">
        <v>14</v>
      </c>
      <c r="H188" s="128" t="s">
        <v>140</v>
      </c>
      <c r="I188" s="93" t="s">
        <v>14</v>
      </c>
      <c r="J188" s="93" t="s">
        <v>14</v>
      </c>
      <c r="K188" s="226"/>
      <c r="L188" s="217">
        <f t="shared" si="2"/>
        <v>0</v>
      </c>
      <c r="M188" s="108" t="s">
        <v>138</v>
      </c>
      <c r="N188" s="98" t="s">
        <v>17</v>
      </c>
    </row>
    <row r="189" spans="2:14" ht="26.25" thickBot="1" x14ac:dyDescent="0.25">
      <c r="B189" s="150">
        <v>28</v>
      </c>
      <c r="C189" s="175" t="s">
        <v>18</v>
      </c>
      <c r="D189" s="106" t="s">
        <v>136</v>
      </c>
      <c r="E189" s="93" t="s">
        <v>13</v>
      </c>
      <c r="F189" s="102">
        <v>11.75</v>
      </c>
      <c r="G189" s="93" t="s">
        <v>14</v>
      </c>
      <c r="H189" s="128" t="s">
        <v>141</v>
      </c>
      <c r="I189" s="93" t="s">
        <v>14</v>
      </c>
      <c r="J189" s="93" t="s">
        <v>14</v>
      </c>
      <c r="K189" s="226"/>
      <c r="L189" s="217">
        <f t="shared" si="2"/>
        <v>0</v>
      </c>
      <c r="M189" s="108" t="s">
        <v>138</v>
      </c>
      <c r="N189" s="98" t="s">
        <v>17</v>
      </c>
    </row>
    <row r="190" spans="2:14" ht="39" thickBot="1" x14ac:dyDescent="0.25">
      <c r="B190" s="150">
        <v>29</v>
      </c>
      <c r="C190" s="186" t="s">
        <v>18</v>
      </c>
      <c r="D190" s="36" t="s">
        <v>19</v>
      </c>
      <c r="E190" s="37" t="s">
        <v>13</v>
      </c>
      <c r="F190" s="38">
        <v>0.25</v>
      </c>
      <c r="G190" s="37" t="s">
        <v>14</v>
      </c>
      <c r="H190" s="39" t="s">
        <v>147</v>
      </c>
      <c r="I190" s="37" t="s">
        <v>14</v>
      </c>
      <c r="J190" s="37" t="s">
        <v>14</v>
      </c>
      <c r="K190" s="233"/>
      <c r="L190" s="217">
        <f t="shared" si="2"/>
        <v>0</v>
      </c>
      <c r="M190" s="40" t="s">
        <v>15</v>
      </c>
      <c r="N190" s="146" t="s">
        <v>33</v>
      </c>
    </row>
    <row r="191" spans="2:14" ht="26.25" thickBot="1" x14ac:dyDescent="0.25">
      <c r="B191" s="150">
        <v>30</v>
      </c>
      <c r="C191" s="148" t="s">
        <v>18</v>
      </c>
      <c r="D191" s="76" t="s">
        <v>19</v>
      </c>
      <c r="E191" s="65" t="s">
        <v>13</v>
      </c>
      <c r="F191" s="63">
        <v>2.1800000000000002</v>
      </c>
      <c r="G191" s="65" t="s">
        <v>14</v>
      </c>
      <c r="H191" s="109" t="s">
        <v>155</v>
      </c>
      <c r="I191" s="65" t="s">
        <v>14</v>
      </c>
      <c r="J191" s="65" t="s">
        <v>14</v>
      </c>
      <c r="K191" s="217"/>
      <c r="L191" s="217">
        <f t="shared" si="2"/>
        <v>0</v>
      </c>
      <c r="M191" s="67" t="s">
        <v>15</v>
      </c>
      <c r="N191" s="147" t="s">
        <v>33</v>
      </c>
    </row>
    <row r="192" spans="2:14" ht="26.25" thickBot="1" x14ac:dyDescent="0.25">
      <c r="B192" s="150">
        <v>31</v>
      </c>
      <c r="C192" s="149" t="s">
        <v>11</v>
      </c>
      <c r="D192" s="12" t="s">
        <v>12</v>
      </c>
      <c r="E192" s="1" t="s">
        <v>13</v>
      </c>
      <c r="F192" s="13">
        <v>5.1208999999999998</v>
      </c>
      <c r="G192" s="1" t="s">
        <v>14</v>
      </c>
      <c r="H192" s="28" t="s">
        <v>155</v>
      </c>
      <c r="I192" s="1" t="s">
        <v>14</v>
      </c>
      <c r="J192" s="1" t="s">
        <v>14</v>
      </c>
      <c r="K192" s="219"/>
      <c r="L192" s="217">
        <f t="shared" si="2"/>
        <v>0</v>
      </c>
      <c r="M192" s="8" t="s">
        <v>15</v>
      </c>
      <c r="N192" s="29" t="s">
        <v>33</v>
      </c>
    </row>
    <row r="193" spans="2:14" ht="26.25" thickBot="1" x14ac:dyDescent="0.25">
      <c r="B193" s="150">
        <v>32</v>
      </c>
      <c r="C193" s="151" t="s">
        <v>21</v>
      </c>
      <c r="D193" s="88" t="s">
        <v>22</v>
      </c>
      <c r="E193" s="42" t="s">
        <v>13</v>
      </c>
      <c r="F193" s="69">
        <v>0.02</v>
      </c>
      <c r="G193" s="42" t="s">
        <v>14</v>
      </c>
      <c r="H193" s="112" t="s">
        <v>155</v>
      </c>
      <c r="I193" s="42" t="s">
        <v>14</v>
      </c>
      <c r="J193" s="42" t="s">
        <v>14</v>
      </c>
      <c r="K193" s="222"/>
      <c r="L193" s="217">
        <f t="shared" si="2"/>
        <v>0</v>
      </c>
      <c r="M193" s="72" t="s">
        <v>15</v>
      </c>
      <c r="N193" s="114" t="s">
        <v>33</v>
      </c>
    </row>
    <row r="194" spans="2:14" ht="51.75" thickBot="1" x14ac:dyDescent="0.25">
      <c r="B194" s="150">
        <v>33</v>
      </c>
      <c r="C194" s="161" t="s">
        <v>18</v>
      </c>
      <c r="D194" s="91" t="s">
        <v>164</v>
      </c>
      <c r="E194" s="93" t="s">
        <v>13</v>
      </c>
      <c r="F194" s="100">
        <v>0.25700000000000001</v>
      </c>
      <c r="G194" s="93" t="s">
        <v>14</v>
      </c>
      <c r="H194" s="97" t="s">
        <v>161</v>
      </c>
      <c r="I194" s="93" t="s">
        <v>14</v>
      </c>
      <c r="J194" s="93" t="s">
        <v>14</v>
      </c>
      <c r="K194" s="226"/>
      <c r="L194" s="217">
        <f t="shared" si="2"/>
        <v>0</v>
      </c>
      <c r="M194" s="119" t="s">
        <v>15</v>
      </c>
      <c r="N194" s="95" t="s">
        <v>159</v>
      </c>
    </row>
    <row r="195" spans="2:14" ht="51.75" thickBot="1" x14ac:dyDescent="0.25">
      <c r="B195" s="150">
        <v>34</v>
      </c>
      <c r="C195" s="161" t="s">
        <v>18</v>
      </c>
      <c r="D195" s="91" t="s">
        <v>164</v>
      </c>
      <c r="E195" s="93" t="s">
        <v>13</v>
      </c>
      <c r="F195" s="100">
        <v>5.8723000000000001</v>
      </c>
      <c r="G195" s="93" t="s">
        <v>14</v>
      </c>
      <c r="H195" s="97" t="s">
        <v>165</v>
      </c>
      <c r="I195" s="93"/>
      <c r="J195" s="93"/>
      <c r="K195" s="226"/>
      <c r="L195" s="217">
        <f t="shared" si="2"/>
        <v>0</v>
      </c>
      <c r="M195" s="119" t="s">
        <v>15</v>
      </c>
      <c r="N195" s="95" t="s">
        <v>159</v>
      </c>
    </row>
    <row r="196" spans="2:14" ht="39" thickBot="1" x14ac:dyDescent="0.25">
      <c r="B196" s="150">
        <v>35</v>
      </c>
      <c r="C196" s="161" t="s">
        <v>11</v>
      </c>
      <c r="D196" s="91" t="s">
        <v>12</v>
      </c>
      <c r="E196" s="93" t="s">
        <v>13</v>
      </c>
      <c r="F196" s="102">
        <v>0.9</v>
      </c>
      <c r="G196" s="93" t="s">
        <v>14</v>
      </c>
      <c r="H196" s="97" t="s">
        <v>166</v>
      </c>
      <c r="I196" s="93"/>
      <c r="J196" s="93"/>
      <c r="K196" s="226"/>
      <c r="L196" s="217">
        <f t="shared" si="2"/>
        <v>0</v>
      </c>
      <c r="M196" s="119" t="s">
        <v>15</v>
      </c>
      <c r="N196" s="95" t="s">
        <v>159</v>
      </c>
    </row>
    <row r="197" spans="2:14" ht="39" thickBot="1" x14ac:dyDescent="0.25">
      <c r="B197" s="150">
        <v>36</v>
      </c>
      <c r="C197" s="161" t="s">
        <v>11</v>
      </c>
      <c r="D197" s="91" t="s">
        <v>12</v>
      </c>
      <c r="E197" s="93" t="s">
        <v>13</v>
      </c>
      <c r="F197" s="102">
        <v>1.81</v>
      </c>
      <c r="G197" s="93" t="s">
        <v>14</v>
      </c>
      <c r="H197" s="97" t="s">
        <v>167</v>
      </c>
      <c r="I197" s="93"/>
      <c r="J197" s="93"/>
      <c r="K197" s="226"/>
      <c r="L197" s="217">
        <f t="shared" si="2"/>
        <v>0</v>
      </c>
      <c r="M197" s="119" t="s">
        <v>15</v>
      </c>
      <c r="N197" s="95" t="s">
        <v>159</v>
      </c>
    </row>
    <row r="198" spans="2:14" ht="51.75" thickBot="1" x14ac:dyDescent="0.25">
      <c r="B198" s="150">
        <v>37</v>
      </c>
      <c r="C198" s="161" t="s">
        <v>11</v>
      </c>
      <c r="D198" s="91" t="s">
        <v>12</v>
      </c>
      <c r="E198" s="93" t="s">
        <v>13</v>
      </c>
      <c r="F198" s="100">
        <v>0.20200000000000001</v>
      </c>
      <c r="G198" s="93" t="s">
        <v>14</v>
      </c>
      <c r="H198" s="97" t="s">
        <v>168</v>
      </c>
      <c r="I198" s="93"/>
      <c r="J198" s="93"/>
      <c r="K198" s="239"/>
      <c r="L198" s="241">
        <f t="shared" si="2"/>
        <v>0</v>
      </c>
      <c r="M198" s="240" t="s">
        <v>15</v>
      </c>
      <c r="N198" s="95" t="s">
        <v>159</v>
      </c>
    </row>
    <row r="199" spans="2:14" s="214" customFormat="1" ht="22.5" customHeight="1" x14ac:dyDescent="0.25">
      <c r="B199" s="256" t="s">
        <v>208</v>
      </c>
      <c r="C199" s="256"/>
      <c r="D199" s="256"/>
      <c r="E199" s="256"/>
      <c r="F199" s="256"/>
      <c r="G199" s="256"/>
      <c r="H199" s="256"/>
      <c r="I199" s="256"/>
      <c r="J199" s="256"/>
      <c r="K199" s="256"/>
      <c r="L199" s="257"/>
      <c r="M199" s="256"/>
      <c r="N199" s="256"/>
    </row>
    <row r="200" spans="2:14" s="214" customFormat="1" ht="23.25" customHeight="1" x14ac:dyDescent="0.25">
      <c r="B200" s="263" t="s">
        <v>209</v>
      </c>
      <c r="C200" s="263"/>
      <c r="D200" s="263"/>
      <c r="E200" s="263"/>
      <c r="F200" s="263"/>
      <c r="G200" s="263"/>
      <c r="H200" s="263"/>
      <c r="I200" s="263"/>
      <c r="J200" s="263"/>
      <c r="K200" s="263"/>
      <c r="L200" s="263"/>
      <c r="M200" s="263"/>
      <c r="N200" s="263"/>
    </row>
    <row r="201" spans="2:14" s="236" customFormat="1" ht="21.75" customHeight="1" x14ac:dyDescent="0.25">
      <c r="B201" s="236" t="s">
        <v>210</v>
      </c>
      <c r="F201" s="235"/>
    </row>
    <row r="202" spans="2:14" s="236" customFormat="1" ht="21.75" customHeight="1" x14ac:dyDescent="0.25">
      <c r="B202" s="236" t="s">
        <v>221</v>
      </c>
      <c r="F202" s="235"/>
    </row>
    <row r="203" spans="2:14" s="236" customFormat="1" ht="21.75" customHeight="1" x14ac:dyDescent="0.25">
      <c r="B203" s="236" t="s">
        <v>222</v>
      </c>
      <c r="F203" s="235"/>
    </row>
    <row r="204" spans="2:14" s="236" customFormat="1" ht="63" customHeight="1" x14ac:dyDescent="0.25">
      <c r="B204" s="249" t="s">
        <v>228</v>
      </c>
      <c r="C204" s="249"/>
      <c r="D204" s="249"/>
      <c r="E204" s="249"/>
      <c r="F204" s="249"/>
      <c r="G204" s="249"/>
      <c r="H204" s="249"/>
      <c r="I204" s="249"/>
      <c r="J204" s="249"/>
      <c r="K204" s="249"/>
      <c r="L204" s="249"/>
      <c r="M204" s="249"/>
      <c r="N204" s="249"/>
    </row>
    <row r="205" spans="2:14" s="236" customFormat="1" ht="21.75" customHeight="1" x14ac:dyDescent="0.25">
      <c r="B205" s="236" t="s">
        <v>223</v>
      </c>
      <c r="F205" s="235"/>
    </row>
    <row r="206" spans="2:14" s="236" customFormat="1" ht="21.75" customHeight="1" x14ac:dyDescent="0.25">
      <c r="B206" s="236" t="s">
        <v>224</v>
      </c>
      <c r="F206" s="235"/>
    </row>
    <row r="207" spans="2:14" s="236" customFormat="1" ht="21.75" customHeight="1" x14ac:dyDescent="0.25">
      <c r="B207" s="236" t="s">
        <v>225</v>
      </c>
      <c r="F207" s="235"/>
    </row>
    <row r="208" spans="2:14" s="236" customFormat="1" ht="21.75" customHeight="1" x14ac:dyDescent="0.25">
      <c r="B208" s="236" t="s">
        <v>226</v>
      </c>
      <c r="F208" s="235"/>
    </row>
    <row r="209" spans="2:11" s="236" customFormat="1" ht="21.75" customHeight="1" x14ac:dyDescent="0.25">
      <c r="B209" s="236" t="s">
        <v>227</v>
      </c>
      <c r="F209" s="235"/>
    </row>
    <row r="212" spans="2:11" s="212" customFormat="1" ht="28.5" customHeight="1" x14ac:dyDescent="0.25">
      <c r="B212" s="250" t="s">
        <v>211</v>
      </c>
      <c r="C212" s="250"/>
      <c r="D212" s="216"/>
      <c r="E212" s="262"/>
      <c r="F212" s="262"/>
      <c r="G212" s="262"/>
      <c r="H212" s="215"/>
      <c r="I212" s="250"/>
      <c r="J212" s="250"/>
      <c r="K212" s="250"/>
    </row>
    <row r="213" spans="2:11" s="212" customFormat="1" ht="28.5" customHeight="1" x14ac:dyDescent="0.25">
      <c r="D213" s="237"/>
      <c r="E213" s="238" t="s">
        <v>213</v>
      </c>
      <c r="F213" s="237"/>
      <c r="G213" s="261" t="s">
        <v>229</v>
      </c>
      <c r="H213" s="261"/>
      <c r="I213" s="261"/>
      <c r="J213" s="261"/>
      <c r="K213" s="261"/>
    </row>
    <row r="214" spans="2:11" ht="15" x14ac:dyDescent="0.2">
      <c r="B214" s="260" t="s">
        <v>212</v>
      </c>
      <c r="C214" s="260"/>
    </row>
  </sheetData>
  <mergeCells count="73">
    <mergeCell ref="N7:N9"/>
    <mergeCell ref="B7:B9"/>
    <mergeCell ref="C7:J7"/>
    <mergeCell ref="K7:K9"/>
    <mergeCell ref="L7:L9"/>
    <mergeCell ref="M7:M9"/>
    <mergeCell ref="C8:C9"/>
    <mergeCell ref="D8:D9"/>
    <mergeCell ref="E8:E9"/>
    <mergeCell ref="F8:F9"/>
    <mergeCell ref="G8:H8"/>
    <mergeCell ref="I8:I9"/>
    <mergeCell ref="J8:J9"/>
    <mergeCell ref="B136:B138"/>
    <mergeCell ref="B102:B103"/>
    <mergeCell ref="B104:B106"/>
    <mergeCell ref="B107:B108"/>
    <mergeCell ref="B121:B122"/>
    <mergeCell ref="B126:B127"/>
    <mergeCell ref="B132:B133"/>
    <mergeCell ref="H80:H81"/>
    <mergeCell ref="B48:B53"/>
    <mergeCell ref="B95:B96"/>
    <mergeCell ref="B129:B130"/>
    <mergeCell ref="B54:B55"/>
    <mergeCell ref="B57:B62"/>
    <mergeCell ref="B63:B65"/>
    <mergeCell ref="B67:B69"/>
    <mergeCell ref="B71:B74"/>
    <mergeCell ref="B11:B14"/>
    <mergeCell ref="B31:B33"/>
    <mergeCell ref="B34:B36"/>
    <mergeCell ref="B38:B40"/>
    <mergeCell ref="B45:B46"/>
    <mergeCell ref="B15:B16"/>
    <mergeCell ref="B17:B18"/>
    <mergeCell ref="B22:B30"/>
    <mergeCell ref="B163:B165"/>
    <mergeCell ref="B166:B167"/>
    <mergeCell ref="N142:N144"/>
    <mergeCell ref="C143:C144"/>
    <mergeCell ref="D143:D144"/>
    <mergeCell ref="E143:E144"/>
    <mergeCell ref="F143:F144"/>
    <mergeCell ref="G143:H143"/>
    <mergeCell ref="I143:I144"/>
    <mergeCell ref="J143:J144"/>
    <mergeCell ref="B142:B144"/>
    <mergeCell ref="C142:J142"/>
    <mergeCell ref="K142:K144"/>
    <mergeCell ref="L142:L144"/>
    <mergeCell ref="M142:M144"/>
    <mergeCell ref="B214:C214"/>
    <mergeCell ref="I212:K212"/>
    <mergeCell ref="G213:K213"/>
    <mergeCell ref="E212:G212"/>
    <mergeCell ref="B200:N200"/>
    <mergeCell ref="C2:G2"/>
    <mergeCell ref="H140:I140"/>
    <mergeCell ref="C3:G3"/>
    <mergeCell ref="B204:N204"/>
    <mergeCell ref="B212:C212"/>
    <mergeCell ref="B173:B174"/>
    <mergeCell ref="B175:B180"/>
    <mergeCell ref="B4:N4"/>
    <mergeCell ref="B5:N5"/>
    <mergeCell ref="B199:N199"/>
    <mergeCell ref="K6:L6"/>
    <mergeCell ref="K140:L140"/>
    <mergeCell ref="K141:L141"/>
    <mergeCell ref="B150:B153"/>
    <mergeCell ref="B154:B157"/>
    <mergeCell ref="B158:B159"/>
  </mergeCells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Лоты БНР, ПИК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Наталья Игоревна</dc:creator>
  <cp:lastModifiedBy>Фаткуллин Ильшат Раисович</cp:lastModifiedBy>
  <cp:lastPrinted>2020-01-24T05:51:03Z</cp:lastPrinted>
  <dcterms:created xsi:type="dcterms:W3CDTF">2019-09-27T04:54:56Z</dcterms:created>
  <dcterms:modified xsi:type="dcterms:W3CDTF">2020-02-05T10:41:34Z</dcterms:modified>
</cp:coreProperties>
</file>